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525" windowWidth="23250" windowHeight="10170"/>
  </bookViews>
  <sheets>
    <sheet name="Результат" sheetId="1" r:id="rId1"/>
  </sheets>
  <calcPr calcId="125725"/>
</workbook>
</file>

<file path=xl/calcChain.xml><?xml version="1.0" encoding="utf-8"?>
<calcChain xmlns="http://schemas.openxmlformats.org/spreadsheetml/2006/main">
  <c r="F162" i="1"/>
  <c r="F157" s="1"/>
  <c r="E162"/>
  <c r="E157" s="1"/>
  <c r="F149"/>
  <c r="F139" s="1"/>
  <c r="E149"/>
  <c r="E139" s="1"/>
  <c r="F123"/>
  <c r="F110" s="1"/>
  <c r="E123"/>
  <c r="E110" s="1"/>
  <c r="F106"/>
  <c r="F105" s="1"/>
  <c r="E106"/>
  <c r="E105" s="1"/>
  <c r="F103"/>
  <c r="E103"/>
  <c r="F100"/>
  <c r="E100"/>
  <c r="F98"/>
  <c r="E98"/>
  <c r="F96"/>
  <c r="E96"/>
  <c r="F84"/>
  <c r="E84"/>
  <c r="F81"/>
  <c r="E81"/>
  <c r="F79"/>
  <c r="E79"/>
  <c r="F77"/>
  <c r="E77"/>
  <c r="F75"/>
  <c r="E75"/>
  <c r="F71"/>
  <c r="E71"/>
  <c r="F69"/>
  <c r="E69"/>
  <c r="F64"/>
  <c r="F63" s="1"/>
  <c r="E64"/>
  <c r="E63" s="1"/>
  <c r="F60"/>
  <c r="E60"/>
  <c r="F58"/>
  <c r="E58"/>
  <c r="F53"/>
  <c r="E53"/>
  <c r="F50"/>
  <c r="E50"/>
  <c r="F48"/>
  <c r="E48"/>
  <c r="E47" s="1"/>
  <c r="F44"/>
  <c r="E44"/>
  <c r="F42"/>
  <c r="E42"/>
  <c r="F39"/>
  <c r="E39"/>
  <c r="F37"/>
  <c r="E37"/>
  <c r="F35"/>
  <c r="E35"/>
  <c r="F32"/>
  <c r="E32"/>
  <c r="F26"/>
  <c r="F25" s="1"/>
  <c r="E26"/>
  <c r="E25" s="1"/>
  <c r="F9"/>
  <c r="F8" s="1"/>
  <c r="E9"/>
  <c r="E8" s="1"/>
  <c r="E41" l="1"/>
  <c r="E31"/>
  <c r="F47"/>
  <c r="F74"/>
  <c r="F83"/>
  <c r="F109"/>
  <c r="F108" s="1"/>
  <c r="E74"/>
  <c r="E83"/>
  <c r="E109"/>
  <c r="E108" s="1"/>
  <c r="F31"/>
  <c r="F41"/>
  <c r="F52"/>
  <c r="F68"/>
  <c r="E52"/>
  <c r="E68"/>
  <c r="F7" l="1"/>
  <c r="F175" s="1"/>
  <c r="E7"/>
  <c r="E175" s="1"/>
</calcChain>
</file>

<file path=xl/sharedStrings.xml><?xml version="1.0" encoding="utf-8"?>
<sst xmlns="http://schemas.openxmlformats.org/spreadsheetml/2006/main" count="450" uniqueCount="443">
  <si>
    <t>0600</t>
  </si>
  <si>
    <t>Сбор, удаление отходов и очистка сточных вод</t>
  </si>
  <si>
    <t>0602</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</si>
  <si>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</si>
  <si>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</si>
  <si>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</si>
  <si>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</si>
  <si>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</si>
  <si>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</si>
  <si>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</si>
  <si>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</si>
  <si>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</si>
  <si>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</si>
  <si>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Профессиональная подготовка, переподготовка и повышение квалификации</t>
  </si>
  <si>
    <t>0705</t>
  </si>
  <si>
    <t>Молодежная политика</t>
  </si>
  <si>
    <t>0707</t>
  </si>
  <si>
    <t>Другие вопросы в области образования</t>
  </si>
  <si>
    <t>0709</t>
  </si>
  <si>
    <t>Культура, кинематография</t>
  </si>
  <si>
    <t>0800</t>
  </si>
  <si>
    <t>Культура</t>
  </si>
  <si>
    <t>0801</t>
  </si>
  <si>
    <t>Другие вопросы в области культуры, кинематографии</t>
  </si>
  <si>
    <t>0804</t>
  </si>
  <si>
    <t>Социальная политика</t>
  </si>
  <si>
    <t>1000</t>
  </si>
  <si>
    <t>Пенсионное обеспечение</t>
  </si>
  <si>
    <t>1001</t>
  </si>
  <si>
    <t>Социальное обеспечение населения</t>
  </si>
  <si>
    <t>1003</t>
  </si>
  <si>
    <t>Охрана семьи и детства</t>
  </si>
  <si>
    <t>1004</t>
  </si>
  <si>
    <t>Физическая культура и спорт</t>
  </si>
  <si>
    <t>1100</t>
  </si>
  <si>
    <t>Физическая культура</t>
  </si>
  <si>
    <t>1101</t>
  </si>
  <si>
    <t>Массовый спорт</t>
  </si>
  <si>
    <t>1102</t>
  </si>
  <si>
    <t>Спорт высших достижений</t>
  </si>
  <si>
    <t>1103</t>
  </si>
  <si>
    <t>Другие вопросы в области физической культуры и спорта</t>
  </si>
  <si>
    <t>1105</t>
  </si>
  <si>
    <t>Обслуживание государственного (муниципального) долга</t>
  </si>
  <si>
    <t>1300</t>
  </si>
  <si>
    <t>Обслуживание государственного (муниципального) внутреннего долга</t>
  </si>
  <si>
    <t>1301</t>
  </si>
  <si>
    <t>Итого:</t>
  </si>
  <si>
    <t>Единица измерения: тыс. руб.</t>
  </si>
  <si>
    <t>Наименование</t>
  </si>
  <si>
    <t>РзПр</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</si>
  <si>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</si>
  <si>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</si>
  <si>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</si>
  <si>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</si>
  <si>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</si>
  <si>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</si>
  <si>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</si>
  <si>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</si>
  <si>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Обеспечение деятельности финансовых, налоговых и таможенных органов и органов финансового (финансово-бюджетного) надзора</t>
  </si>
  <si>
    <t>0106</t>
  </si>
  <si>
    <t>Обеспечение проведения выборов и референдумов</t>
  </si>
  <si>
    <t>0107</t>
  </si>
  <si>
    <t>Резервные фонды</t>
  </si>
  <si>
    <t>0111</t>
  </si>
  <si>
    <t>Другие общегосударственные вопросы</t>
  </si>
  <si>
    <t>0113</t>
  </si>
  <si>
    <t>Национальная оборона</t>
  </si>
  <si>
    <t>0200</t>
  </si>
  <si>
    <t>Мобилизационная и вневойсковая подготовка</t>
  </si>
  <si>
    <t>0203</t>
  </si>
  <si>
    <t>Мобилизационная подготовка экономики</t>
  </si>
  <si>
    <t>0204</t>
  </si>
  <si>
    <t>Национальная безопасность и правоохранительная деятельность</t>
  </si>
  <si>
    <t>0300</t>
  </si>
  <si>
    <t>Гражданская оборона</t>
  </si>
  <si>
    <t>0309</t>
  </si>
  <si>
    <t>Защита населения и территории от чрезвычайных ситуаций природного и техногенного характера, пожарная безопасность</t>
  </si>
  <si>
    <t>0310</t>
  </si>
  <si>
    <t>Другие вопросы в области национальной безопасности и правоохранительной деятельности</t>
  </si>
  <si>
    <t>0314</t>
  </si>
  <si>
    <t>Национальная экономика</t>
  </si>
  <si>
    <t>0400</t>
  </si>
  <si>
    <t>Сельское хозяйство и рыболовство</t>
  </si>
  <si>
    <t>0405</t>
  </si>
  <si>
    <t>Транспорт</t>
  </si>
  <si>
    <t>0408</t>
  </si>
  <si>
    <t>Дорожное хозяйство (дорожные фонды)</t>
  </si>
  <si>
    <t>0409</t>
  </si>
  <si>
    <t>Связь и информатика</t>
  </si>
  <si>
    <t>0410</t>
  </si>
  <si>
    <t>Другие вопросы в области национальной экономики</t>
  </si>
  <si>
    <t>0412</t>
  </si>
  <si>
    <t>Жилищно-коммунальное хозяйство</t>
  </si>
  <si>
    <t>0500</t>
  </si>
  <si>
    <t>Жилищное хозяйство</t>
  </si>
  <si>
    <t>0501</t>
  </si>
  <si>
    <t>Коммунальное хозяйство</t>
  </si>
  <si>
    <t>0502</t>
  </si>
  <si>
    <t>Благоустройство</t>
  </si>
  <si>
    <t>0503</t>
  </si>
  <si>
    <t>Другие вопросы в области жилищно-коммунального хозяйства</t>
  </si>
  <si>
    <t>0505</t>
  </si>
  <si>
    <t>Охрана окружающей среды</t>
  </si>
  <si>
    <t>РАСХОДЫ</t>
  </si>
  <si>
    <t>План на  2025 год  по состоянию на 01.10.2025</t>
  </si>
  <si>
    <t>Ожидаемое исполнение 2025 года</t>
  </si>
  <si>
    <t>Ожидаемое исполнение бюджета 2025 года</t>
  </si>
  <si>
    <t>Код дохода</t>
  </si>
  <si>
    <t>Наименование кода дохода</t>
  </si>
  <si>
    <t>1 00 00 000 00 0000 000</t>
  </si>
  <si>
    <t>1 01 00 000 00 0000 000</t>
  </si>
  <si>
    <t>1 01 02 000 01 0000 110</t>
  </si>
  <si>
    <t>1 01 02 010 01 0000 110</t>
  </si>
  <si>
    <t>1 01 02 020 01 0000 110</t>
  </si>
  <si>
    <t>1 01 02 021 01 0000 110</t>
  </si>
  <si>
    <t>1 01 02 022 01 0000 110</t>
  </si>
  <si>
    <t>1 01 02 023 01 0000 110</t>
  </si>
  <si>
    <t>1 01 02 030 01 0000 110</t>
  </si>
  <si>
    <t>1 01 02 040 01 0000 110</t>
  </si>
  <si>
    <t>1 01 02 080 01 0000 110</t>
  </si>
  <si>
    <t>1 01 02 130 01 0000 110</t>
  </si>
  <si>
    <t>1 01 02 140 01 0000 110</t>
  </si>
  <si>
    <t>1 01 02 150 01 0000 110</t>
  </si>
  <si>
    <t>1 01 02 160 01 0000 110</t>
  </si>
  <si>
    <t>1 01 02 170 01 0000 110</t>
  </si>
  <si>
    <t>1 01 02 210 01 0000 110</t>
  </si>
  <si>
    <t>НАЛОГОВЫЕ И НЕНАЛОГОВЫЕ ДОХОДЫ</t>
  </si>
  <si>
    <t>НАЛОГИ НА ПРИБЫЛЬ, ДОХОДЫ</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</si>
  <si>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</si>
  <si>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</si>
  <si>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</si>
  <si>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</si>
  <si>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</si>
  <si>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</si>
  <si>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</si>
  <si>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</si>
  <si>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</si>
  <si>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</si>
  <si>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</si>
  <si>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</si>
  <si>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</si>
  <si>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</si>
  <si>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</si>
  <si>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1 03 00 000 00 0000 000</t>
  </si>
  <si>
    <t>1 03 02 000 01 0000 110</t>
  </si>
  <si>
    <t>1 03 02 230 01 0000 110</t>
  </si>
  <si>
    <t>1 03 02 240 01 0000 110</t>
  </si>
  <si>
    <t>1 03 02 250 01 0000 110</t>
  </si>
  <si>
    <t>1 03 02 260 01 0000 110</t>
  </si>
  <si>
    <t>1 05 00 000 00 0000 000</t>
  </si>
  <si>
    <t>1 05 01 000 00 0000 110</t>
  </si>
  <si>
    <t>1 05 01 010 01 0000 110</t>
  </si>
  <si>
    <t>1 05 01 020 01 0000 110</t>
  </si>
  <si>
    <t>1 05 03 000 01 0000 110</t>
  </si>
  <si>
    <t>1 05 03010 01 1000 110</t>
  </si>
  <si>
    <t>1 05 04 000 02 0000 110</t>
  </si>
  <si>
    <t>1 05 04 010 02 0000 110</t>
  </si>
  <si>
    <t>1 05 07 000 01 0000 110</t>
  </si>
  <si>
    <t>1 05 07 000 01 1000 110</t>
  </si>
  <si>
    <t>1 06 00 000 00 0000 000</t>
  </si>
  <si>
    <t>1 06 01 000 00 0000 110</t>
  </si>
  <si>
    <t>1 06 01 020 04 0000 110</t>
  </si>
  <si>
    <t>1 06 06 000 00 0000 110</t>
  </si>
  <si>
    <t>1 06 06 030 00 0000 110</t>
  </si>
  <si>
    <t>1 06 06 040 00 0000 110</t>
  </si>
  <si>
    <t>1 08 00 000 00 0000 000</t>
  </si>
  <si>
    <t>1 08 03 000 01 0000 110</t>
  </si>
  <si>
    <t>1 08 03 010 01 0000 110</t>
  </si>
  <si>
    <t>1 08 07 000 01 0000 110</t>
  </si>
  <si>
    <t>1 08 07 150 01 0000 110</t>
  </si>
  <si>
    <t>1 11 00 000 00 0000 000</t>
  </si>
  <si>
    <t>1 11 05 000 00 0000 120</t>
  </si>
  <si>
    <t>1 11 05 010 00 0000 120</t>
  </si>
  <si>
    <t>1 11 05 020 00 0000 120</t>
  </si>
  <si>
    <t>1 11 05 030 00 0000 120</t>
  </si>
  <si>
    <t>1 11 05 070 00 0000 120</t>
  </si>
  <si>
    <t>1 11 05 300 00 0000 120</t>
  </si>
  <si>
    <t>1 11 05 310 00 0000 120</t>
  </si>
  <si>
    <t>1 11 09 000 00 0000 120</t>
  </si>
  <si>
    <t>1 11 09 040 00 0000 120</t>
  </si>
  <si>
    <t>1 11 09 080 00 0000 120</t>
  </si>
  <si>
    <t>1 12 00 000 00 0000 000</t>
  </si>
  <si>
    <t>1 12 01 000 01 0000 120</t>
  </si>
  <si>
    <t>1 12 01 010 01 0000 120</t>
  </si>
  <si>
    <t>1 12 01 030 01 0000 120</t>
  </si>
  <si>
    <t>1 12 01 040 01 0000 120</t>
  </si>
  <si>
    <t>1 13 00 000 00 0000 000</t>
  </si>
  <si>
    <t>1 13 01 000 00 0000 130</t>
  </si>
  <si>
    <t>1 13 01 990 00 0000 130</t>
  </si>
  <si>
    <t>1 13 02 000 00 0000 130</t>
  </si>
  <si>
    <t>1 13 02 060 00 0000 130</t>
  </si>
  <si>
    <t>1 13 02 990 00 0000 130</t>
  </si>
  <si>
    <t>1 14 00 000 00 0000 000</t>
  </si>
  <si>
    <t>1 14 01 000 00 0000 410</t>
  </si>
  <si>
    <t>1 14 01 040 04 0000 410</t>
  </si>
  <si>
    <t>1 14 06 000 00 0000 430</t>
  </si>
  <si>
    <t>1 14 06 010 00 0000 430</t>
  </si>
  <si>
    <t>1 14 06 300 00 0000 430</t>
  </si>
  <si>
    <t>1 14 06 310 00 0000 430</t>
  </si>
  <si>
    <t>1 14 13 000 00 0000 000</t>
  </si>
  <si>
    <t>1 14 13 040 04 0000 410</t>
  </si>
  <si>
    <t>1 16 00 000 00 0000 000</t>
  </si>
  <si>
    <t>1 16 01 000 01 0000 140</t>
  </si>
  <si>
    <t>1 16 01 050 01 0000 140</t>
  </si>
  <si>
    <t>1 16 01 060 01 0000 140</t>
  </si>
  <si>
    <t>1 16 01 070 01 0000 140</t>
  </si>
  <si>
    <t>1 16 01 080 01 0000 140</t>
  </si>
  <si>
    <t>1 16 01 110 01 0000 140</t>
  </si>
  <si>
    <t>1 16 01 140 01 0000 140</t>
  </si>
  <si>
    <t>1 16 01 150 01 0000 140</t>
  </si>
  <si>
    <t>1 16 01 170 01 0000 140</t>
  </si>
  <si>
    <t>1 16 01 180 01 0000 140</t>
  </si>
  <si>
    <t>1 16 01 190 01 0000 140</t>
  </si>
  <si>
    <t>1 16 01 200 01 0000 140</t>
  </si>
  <si>
    <t>1 16 02 000 02 0000 140</t>
  </si>
  <si>
    <t>1 16 02 020 02 0000 140</t>
  </si>
  <si>
    <t>1 16 07 000 01 0000 140</t>
  </si>
  <si>
    <t>1 16 07 090 00 0000 140</t>
  </si>
  <si>
    <t>1 16 10 000 00 0000 140</t>
  </si>
  <si>
    <t>1 16 10 060 00 0000 140</t>
  </si>
  <si>
    <t>1 16 10 120 00 0000 140</t>
  </si>
  <si>
    <t>1 16 11 000 01 0000 140</t>
  </si>
  <si>
    <t>1 16 11 050 01 0000 140</t>
  </si>
  <si>
    <t>1 17 00 000 00 0000 000</t>
  </si>
  <si>
    <t>1 17 05 000 00 0000 180</t>
  </si>
  <si>
    <t>2 00 00 000 00 0000 000</t>
  </si>
  <si>
    <t>2 02 00 000 00 0000 000</t>
  </si>
  <si>
    <t>2 02 20 000 00 0000 150</t>
  </si>
  <si>
    <t>2 02 20 077 04 0000 150</t>
  </si>
  <si>
    <t>2 02 20 302 04 0000 150</t>
  </si>
  <si>
    <t>2 02 25 229 04 0000 150</t>
  </si>
  <si>
    <t>2 02 25 304 04 0000 150</t>
  </si>
  <si>
    <t>2 02 25 353 04 0000 150</t>
  </si>
  <si>
    <t>2 02 25 497 04 0000150</t>
  </si>
  <si>
    <t>2 02 25 519 04 0000 150</t>
  </si>
  <si>
    <t>2 02 25 555 04 0000 150</t>
  </si>
  <si>
    <t>2 02 25 559 04 0000 150</t>
  </si>
  <si>
    <t>2 02 27 227 04 0000 150</t>
  </si>
  <si>
    <t>2 02 29 999 00 0000 150</t>
  </si>
  <si>
    <t>2 02 29 999 04 0005 150</t>
  </si>
  <si>
    <t>2 02 29 999 04 0006 150</t>
  </si>
  <si>
    <t>2 02 29 999 04 0013 150</t>
  </si>
  <si>
    <t>2 02 29 999 04 0017 150</t>
  </si>
  <si>
    <t>2 02 29 999 04 0030 150</t>
  </si>
  <si>
    <t>2 02 29 999 04 0035 150</t>
  </si>
  <si>
    <t>2 02 29 999 04 0038 150</t>
  </si>
  <si>
    <t>2 02 29 999 04 0045 150</t>
  </si>
  <si>
    <t>2 02 29 999 04 0050 150</t>
  </si>
  <si>
    <t>2 02 29 999 04 0051 150</t>
  </si>
  <si>
    <t>2 02 29 999 04 0058 150</t>
  </si>
  <si>
    <t>2 02 29 999 04 0059 150</t>
  </si>
  <si>
    <t>2 02 29 999 04 0060 150</t>
  </si>
  <si>
    <t>2 02 29 999 04 0061 150</t>
  </si>
  <si>
    <t>2 02 29 999 04 0062 150</t>
  </si>
  <si>
    <t>2 02 30 000 00 0000 150</t>
  </si>
  <si>
    <t>2 02 30 024 04 0002 150</t>
  </si>
  <si>
    <t>2 02 30 024 04 0003 150</t>
  </si>
  <si>
    <t>2 02 30 024 04 0004 150</t>
  </si>
  <si>
    <t>2 02 30 024 04 0006 150</t>
  </si>
  <si>
    <t>2 02 30024 04 0008 150</t>
  </si>
  <si>
    <t>2 02 30 029 04 0000 150</t>
  </si>
  <si>
    <t>2 02 35 082 04 0000 150</t>
  </si>
  <si>
    <t>2 02 35 118 04 0000 150</t>
  </si>
  <si>
    <t>2 02 35 120 04 0000 150</t>
  </si>
  <si>
    <t>2 02 39 999 00 0000 150</t>
  </si>
  <si>
    <t>2 02 39 999 04 0003 150</t>
  </si>
  <si>
    <t>2 02 39 999 04 0009 150</t>
  </si>
  <si>
    <t>2 02 39 999 04 0010 150</t>
  </si>
  <si>
    <t>2 02 39 999 04 0013 150</t>
  </si>
  <si>
    <t>2 02 39 999 04 0014 150</t>
  </si>
  <si>
    <t>2 02 39 999 04 0015 150</t>
  </si>
  <si>
    <t>2 02 39 999 04 0016 150</t>
  </si>
  <si>
    <t>2 02 40 000 00 0000 150</t>
  </si>
  <si>
    <t>2 02 45 050 04 0000 150</t>
  </si>
  <si>
    <t>2 02 45 179 04 0000 150</t>
  </si>
  <si>
    <t>2 02 45 303 04 0000 150</t>
  </si>
  <si>
    <t>2 02 45 454 04 0000 150</t>
  </si>
  <si>
    <t>2 02 49999 04 0000 150</t>
  </si>
  <si>
    <t>2 02 49 999 04 0009 150</t>
  </si>
  <si>
    <t>2 02 49 999 04 0011 150</t>
  </si>
  <si>
    <t>2 02 49 999 04 0012 150</t>
  </si>
  <si>
    <t>2 02 49 999 04 0016 150</t>
  </si>
  <si>
    <t>2 02 49 999 04 0017 150</t>
  </si>
  <si>
    <t>2 02 49 999 04 0019 150</t>
  </si>
  <si>
    <t>2 02 49 999 04 0020 150</t>
  </si>
  <si>
    <t>2 02 49 999 04 0021 150</t>
  </si>
  <si>
    <t>2 02 49 999 04 0022 150</t>
  </si>
  <si>
    <t>2 02 49 999 04 0023 150</t>
  </si>
  <si>
    <t>2 02 49 999 04 0025 150</t>
  </si>
  <si>
    <t>2 02 49 999 04 0026150</t>
  </si>
  <si>
    <t xml:space="preserve">ИТОГО  </t>
  </si>
  <si>
    <t>Налог на доходы физических лиц по дополнительному нормативу</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</si>
  <si>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</si>
  <si>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</si>
  <si>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</si>
  <si>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</si>
  <si>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</si>
  <si>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</si>
  <si>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</si>
  <si>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</si>
  <si>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</si>
  <si>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</si>
  <si>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Единый сельскохозяйственный налог</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</si>
  <si>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</si>
  <si>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</si>
  <si>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</si>
  <si>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специального налогового режима "Автоматизированная упрощенная система налогообложения"</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</si>
  <si>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</si>
  <si>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</si>
  <si>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</si>
  <si>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</si>
  <si>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t>
  </si>
  <si>
    <t>Земельный налог с организаций</t>
  </si>
  <si>
    <t>Земельный налог с физических лиц</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</si>
  <si>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</si>
  <si>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</si>
  <si>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</si>
  <si>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</si>
  <si>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</si>
  <si>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</si>
  <si>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</si>
  <si>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</si>
  <si>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</si>
  <si>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</si>
  <si>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</si>
  <si>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</si>
  <si>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государственная собственность на которые не разграничена</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</si>
  <si>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</si>
  <si>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</si>
  <si>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</si>
  <si>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</si>
  <si>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</si>
  <si>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</si>
  <si>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</si>
  <si>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 и потребления</t>
  </si>
  <si>
    <t>ДОХОДЫ ОТ ОКАЗАНИЯ ПЛАТНЫХ УСЛУГ И КОМПЕНСАЦИИ ЗАТРАТ ГОСУДАРСТВА</t>
  </si>
  <si>
    <t>Доходы от оказания платных услуг (работ)</t>
  </si>
  <si>
    <t>Прочие доходы от оказания платных услуг (работ)</t>
  </si>
  <si>
    <t>Доходы от компенсации затрат государства</t>
  </si>
  <si>
    <t>Доходы, поступающие в порядке возмещения расходов, понесенных в связи с эксплуатацией имущества</t>
  </si>
  <si>
    <t>Прочие доходы от компенсации затрат государства</t>
  </si>
  <si>
    <t>ДОХОДЫ ОТ ПРОДАЖИ МАТЕРИАЛЬНЫХ И НЕМАТЕРИАЛЬНЫХ АКТИВОВ</t>
  </si>
  <si>
    <t>Доходы от продажи квартир</t>
  </si>
  <si>
    <t>Доходы от продажи квартир, находящихся в собственности городских округов</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</si>
  <si>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</si>
  <si>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</si>
  <si>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</si>
  <si>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</si>
  <si>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</si>
  <si>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городских округов, в части приватизации нефинансовых активов имущества казны</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</si>
  <si>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</si>
  <si>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</si>
  <si>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</si>
  <si>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</si>
  <si>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</si>
  <si>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</si>
  <si>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</si>
  <si>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</si>
  <si>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</si>
  <si>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</si>
  <si>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</si>
  <si>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</si>
  <si>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</si>
  <si>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</si>
  <si>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</si>
  <si>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</si>
  <si>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</si>
  <si>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Платежи в целях возмещения причиненного ущерба (убытков)</t>
  </si>
  <si>
    <t>Платежи в целях возмещения убытков, причиненных уклонением от заключения муниципального контракта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</si>
  <si>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</si>
  <si>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</si>
  <si>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</si>
  <si>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ПРОЧИЕ НЕНАЛОГОВЫЕ ДОХОДЫ</t>
  </si>
  <si>
    <t>Прочие неналоговые доходы</t>
  </si>
  <si>
    <t>БЕЗВОЗМЕЗДНЫЕ ПОСТУПЛЕНИЯ</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</si>
  <si>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</si>
  <si>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</si>
  <si>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</si>
  <si>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</si>
  <si>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</si>
  <si>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</si>
  <si>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округов на создание школ креативных индустрий</t>
  </si>
  <si>
    <t>Субсидии на реализацию мероприятий по обеспечению жильем молодых семей</t>
  </si>
  <si>
    <t>Субсидия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</si>
  <si>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Субсидия на государственную поддержку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</si>
  <si>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</si>
  <si>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</si>
  <si>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Субсидии бюджетам городских округов на оснащение предметных кабинетов общеобразовательных организаций средствами обучения и воспитания</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</si>
  <si>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t>
  </si>
  <si>
    <t>Прочие субсидии</t>
  </si>
  <si>
    <t>Прочие субсидии бюджетам городских округов (подготовка основания, приобретение и установка плоскостных спортивных сооружений в муниципальных образованиях Московской области)</t>
  </si>
  <si>
    <t>Прочие субсидии бюджетам городских округов (софинансирование работ по капитальному ремонту и ремонту автомобильных дорог общего пользования местного значения)</t>
  </si>
  <si>
    <t xml:space="preserve">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 </t>
  </si>
  <si>
    <t>Прочие субсидии бюджетам городских округов (мероприятия по организации отдыха детей в каникулярное время)</t>
  </si>
  <si>
    <t>Прочие субсидии бюджетам городских округов (реализация проектов граждан, сформированных в рамках практик инициативного бюджетирования)</t>
  </si>
  <si>
    <t>Прочие субсидии бюджетам городских округов (проведение работ по капитальному ремонту зданий региональных (муниципальных) общеобразовательных организаций)</t>
  </si>
  <si>
    <t>Прочие субсидии бюджетам городских округов (благоустройство лесопарковых зон)</t>
  </si>
  <si>
    <t>Прочие субсидии бюджетам городских округов (благоустройство территорий муниципальных общеобразовательных организаций, в зданиях которых выполнен капитальный ремонт)</t>
  </si>
  <si>
    <t>Прочие субсидии бюджетам городских округов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</si>
  <si>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Прочие субсидии бюджетам городских округов (капитальный ремонт сетей водоснабжения, водоотведения, теплоснабжения )</t>
  </si>
  <si>
    <t>Прочие субсидии бюджетам городских округов (капитальный ремонт сетей теплоснабжения на территории  муниципальных образований Московской области)</t>
  </si>
  <si>
    <t>Прочие субсидии бюджетам городских округов (реализация мероприятий по капитальному ремонту объектов теплоснабжения)</t>
  </si>
  <si>
    <t>Прочие субсидии бюджетам городских округов (реализация мероприятий по капитальному ремонту сетей теплоснабжения на территории муниципальных образований)</t>
  </si>
  <si>
    <t>Прочие субсидии бюджетам городских округов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</si>
  <si>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Прочие субсидии бюджетам городских округов (организация бесплатного горячего питания обучающихся, получающих начальное общее образование в муниципальных образовательных организациях)</t>
  </si>
  <si>
    <t>Субвенции бюджетам бюджетной системы Российской Федерации</t>
  </si>
  <si>
    <t>Субвенции бюджетам городских округов на выполнение  передаваемых полномочий субъектов Российской Федерации (создание комиссий по делам несовершеннолетних и защите их прав муниципальных образований Московской области)</t>
  </si>
  <si>
    <t>Субвенции бюджетам городских округов на выполнение  передаваемых полномочий субъектов Российской Федерации (организация мероприятий при осуществлении деятельности по обращению с собаками без владельцев)</t>
  </si>
  <si>
    <t>Субвенции бюджетам городских округов на выполнение  передаваемых полномочий субъектов Российской Федерации  (создание административных комиссий, уполномоченных рассматривать дела об административных правонарушениях в сфере благоустройства)</t>
  </si>
  <si>
    <t>Субвенции бюджетам городских округов на выполнение  передаваемых полномочий субъектов Российской Федерации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</si>
  <si>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</si>
  <si>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</si>
  <si>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</si>
  <si>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</si>
  <si>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</si>
  <si>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Прочие субвенции</t>
  </si>
  <si>
    <t>Прочие субвенции бюджетам городских округов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</si>
  <si>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Прочие субвенции бюджетам городских округов (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</si>
  <si>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</si>
  <si>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Прочие субвенции бюджетам городских округов (выплата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</si>
  <si>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дошкольное образование)</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</si>
  <si>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начальное, основное, среднее общее)</t>
  </si>
  <si>
    <t>Прочие 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</si>
  <si>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Иные межбюджетные трансферты</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</si>
  <si>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</si>
  <si>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</si>
  <si>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</si>
  <si>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городских округов на создание модельных муниципальных библиотек</t>
  </si>
  <si>
    <t xml:space="preserve">Прочие межбюджетные трансферты, передаваемые бюджетам  городских округов </t>
  </si>
  <si>
    <t>Прочие межбюджетные трансферты, передаваемые бюджетам  городских округов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</si>
  <si>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</si>
  <si>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Прочие межбюджетные трансферты, передаваемые бюджетам городских округов (финансирование организаций дополнительного образования сферы культуры, направленное на социальную поддержку одаренных детей)</t>
  </si>
  <si>
    <t>Прочие межбюджетные трансферты, передаваемые бюджетам  городских округов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</si>
  <si>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Прочие межбюджетные трансферты, передаваемые бюджетам городских округов (реализация первоочередных мероприятий по капитальному ремонту сетей теплоснабжения муниципальной собственности)</t>
  </si>
  <si>
    <t>Прочие межбюджетные трансферты, передаваемые бюджетам городских округов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</si>
  <si>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Прочие межбюджетные трансферты, передаваемые бюджетам городских округов (выплата ежемесячных доплат за напряженный труд работникам муниципальных дошкольных и общеобразовательных организаций )</t>
  </si>
  <si>
    <t>Прочие межбюджетные трансферты, передаваемые бюджетам городских округов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</si>
  <si>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Прочие межбюджетные трансферты, передаваемые бюджетам городских округов (установку специализированного оборудования на территории муниципальных образований)</t>
  </si>
  <si>
    <t>Прочие межбюджетные трансферты, передаваемые бюджетам городских округов (возмещение затрат, связанных с получением комплексных экологических разрешений)</t>
  </si>
  <si>
    <t>Прочие межбюджетные трансферты, передаваемые бюджетам городских округов (финансовое обеспечение выплат преподавателям в области музыкального искусства организаций дополнительного образования сферы культуры)</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</si>
  <si>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</si>
  <si>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ДОХОДЫ</t>
  </si>
</sst>
</file>

<file path=xl/styles.xml><?xml version="1.0" encoding="utf-8"?>
<styleSheet xmlns="http://schemas.openxmlformats.org/spreadsheetml/2006/main">
  <numFmts count="3">
    <numFmt numFmtId="164" formatCode="[&gt;=50]#,##0.0,;[Red][&lt;=-50]\-#,##0.0,;#,##0.0,"/>
    <numFmt numFmtId="165" formatCode="#,##0.0_ ;[Red]\-#,##0.0\ "/>
    <numFmt numFmtId="166" formatCode="#,##0.0"/>
  </numFmts>
  <fonts count="10">
    <font>
      <sz val="11"/>
      <color indexed="8"/>
      <name val="Calibri"/>
      <family val="2"/>
      <scheme val="minor"/>
    </font>
    <font>
      <sz val="8"/>
      <color rgb="FF000000"/>
      <name val="Arial"/>
    </font>
    <font>
      <b/>
      <sz val="8"/>
      <color rgb="FF000000"/>
      <name val="Arial"/>
    </font>
    <font>
      <b/>
      <sz val="8"/>
      <color rgb="FF000000"/>
      <name val="Arial"/>
      <family val="2"/>
      <charset val="204"/>
    </font>
    <font>
      <b/>
      <sz val="12"/>
      <color rgb="FF000000"/>
      <name val="Arial"/>
      <family val="2"/>
      <charset val="204"/>
    </font>
    <font>
      <b/>
      <sz val="9"/>
      <color rgb="FF000000"/>
      <name val="Times New Roman"/>
      <family val="1"/>
      <charset val="204"/>
    </font>
    <font>
      <sz val="8"/>
      <color rgb="FF000000"/>
      <name val="Arial"/>
      <family val="2"/>
      <charset val="204"/>
    </font>
    <font>
      <sz val="8"/>
      <name val="Arial"/>
      <family val="2"/>
      <charset val="204"/>
    </font>
    <font>
      <b/>
      <sz val="12"/>
      <color indexed="8"/>
      <name val="Arial"/>
      <family val="2"/>
      <charset val="204"/>
    </font>
    <font>
      <sz val="8"/>
      <color indexed="8"/>
      <name val="Arial"/>
      <family val="2"/>
      <charset val="204"/>
    </font>
  </fonts>
  <fills count="4">
    <fill>
      <patternFill patternType="none"/>
    </fill>
    <fill>
      <patternFill patternType="gray125"/>
    </fill>
    <fill>
      <patternFill patternType="solid">
        <fgColor rgb="FFFFFFFF"/>
      </patternFill>
    </fill>
    <fill>
      <patternFill patternType="solid">
        <fgColor theme="0"/>
        <bgColor indexed="64"/>
      </patternFill>
    </fill>
  </fills>
  <borders count="3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medium">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bottom style="thin">
        <color rgb="FF000000"/>
      </bottom>
      <diagonal/>
    </border>
    <border>
      <left style="medium">
        <color indexed="64"/>
      </left>
      <right/>
      <top style="thin">
        <color rgb="FF000000"/>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auto="1"/>
      </left>
      <right/>
      <top style="medium">
        <color auto="1"/>
      </top>
      <bottom/>
      <diagonal/>
    </border>
    <border>
      <left style="thin">
        <color auto="1"/>
      </left>
      <right style="thin">
        <color auto="1"/>
      </right>
      <top/>
      <bottom style="thin">
        <color auto="1"/>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s>
  <cellStyleXfs count="1">
    <xf numFmtId="0" fontId="0" fillId="0" borderId="0"/>
  </cellStyleXfs>
  <cellXfs count="78">
    <xf numFmtId="0" fontId="0" fillId="0" borderId="0" xfId="0"/>
    <xf numFmtId="0" fontId="1" fillId="0" borderId="0" xfId="0" applyNumberFormat="1" applyFont="1" applyBorder="1" applyAlignment="1"/>
    <xf numFmtId="0" fontId="1" fillId="0" borderId="0" xfId="0" applyNumberFormat="1" applyFont="1" applyBorder="1" applyAlignment="1">
      <alignment horizontal="center"/>
    </xf>
    <xf numFmtId="0" fontId="2" fillId="2" borderId="11" xfId="0" applyNumberFormat="1" applyFont="1" applyFill="1" applyBorder="1" applyAlignment="1">
      <alignment horizontal="center" vertical="center" wrapText="1"/>
    </xf>
    <xf numFmtId="0" fontId="2" fillId="0" borderId="12" xfId="0" applyNumberFormat="1" applyFont="1" applyBorder="1" applyAlignment="1">
      <alignment horizontal="center" vertical="center"/>
    </xf>
    <xf numFmtId="0" fontId="2" fillId="0" borderId="12" xfId="0" applyNumberFormat="1" applyFont="1" applyBorder="1" applyAlignment="1">
      <alignment horizontal="center" vertical="center"/>
    </xf>
    <xf numFmtId="164" fontId="2" fillId="0" borderId="9" xfId="0" applyNumberFormat="1" applyFont="1" applyBorder="1" applyAlignment="1">
      <alignment horizontal="right" vertical="center"/>
    </xf>
    <xf numFmtId="164" fontId="2" fillId="0" borderId="10" xfId="0" applyNumberFormat="1" applyFont="1" applyBorder="1" applyAlignment="1">
      <alignment horizontal="right" vertical="center"/>
    </xf>
    <xf numFmtId="0" fontId="1" fillId="0" borderId="0" xfId="0" applyNumberFormat="1" applyFont="1" applyBorder="1" applyAlignment="1"/>
    <xf numFmtId="0" fontId="3" fillId="0" borderId="11" xfId="0" applyNumberFormat="1" applyFont="1" applyBorder="1" applyAlignment="1">
      <alignment horizontal="center" vertical="center" wrapText="1"/>
    </xf>
    <xf numFmtId="49" fontId="1" fillId="3" borderId="15" xfId="0" applyNumberFormat="1" applyFont="1" applyFill="1" applyBorder="1" applyAlignment="1">
      <alignment horizontal="center" vertical="center"/>
    </xf>
    <xf numFmtId="164" fontId="1" fillId="3" borderId="15" xfId="0" applyNumberFormat="1" applyFont="1" applyFill="1" applyBorder="1" applyAlignment="1">
      <alignment horizontal="right" vertical="center"/>
    </xf>
    <xf numFmtId="164" fontId="1" fillId="3" borderId="16" xfId="0" applyNumberFormat="1" applyFont="1" applyFill="1" applyBorder="1" applyAlignment="1">
      <alignment horizontal="right" vertical="center"/>
    </xf>
    <xf numFmtId="0" fontId="1" fillId="3" borderId="4" xfId="0" applyNumberFormat="1" applyFont="1" applyFill="1" applyBorder="1" applyAlignment="1">
      <alignment vertical="center" wrapText="1"/>
    </xf>
    <xf numFmtId="49" fontId="1" fillId="3" borderId="2" xfId="0" applyNumberFormat="1" applyFont="1" applyFill="1" applyBorder="1" applyAlignment="1">
      <alignment horizontal="center" vertical="center"/>
    </xf>
    <xf numFmtId="164" fontId="1" fillId="3" borderId="2" xfId="0" applyNumberFormat="1" applyFont="1" applyFill="1" applyBorder="1" applyAlignment="1">
      <alignment horizontal="right" vertical="center"/>
    </xf>
    <xf numFmtId="164" fontId="1" fillId="3" borderId="3" xfId="0" applyNumberFormat="1" applyFont="1" applyFill="1" applyBorder="1" applyAlignment="1">
      <alignment horizontal="right" vertical="center"/>
    </xf>
    <xf numFmtId="0" fontId="1" fillId="0" borderId="0" xfId="0" applyNumberFormat="1" applyFont="1" applyBorder="1" applyAlignment="1"/>
    <xf numFmtId="0" fontId="1" fillId="3" borderId="1" xfId="0" applyNumberFormat="1" applyFont="1" applyFill="1" applyBorder="1" applyAlignment="1">
      <alignment horizontal="left" vertical="center" wrapText="1"/>
    </xf>
    <xf numFmtId="0" fontId="2" fillId="2" borderId="6" xfId="0" applyNumberFormat="1" applyFont="1" applyFill="1" applyBorder="1" applyAlignment="1">
      <alignment horizontal="left" vertical="center"/>
    </xf>
    <xf numFmtId="0" fontId="2" fillId="2" borderId="7" xfId="0" applyNumberFormat="1" applyFont="1" applyFill="1" applyBorder="1" applyAlignment="1">
      <alignment horizontal="left" vertical="center"/>
    </xf>
    <xf numFmtId="0" fontId="2" fillId="2" borderId="8" xfId="0" applyNumberFormat="1" applyFont="1" applyFill="1" applyBorder="1" applyAlignment="1">
      <alignment horizontal="left" vertical="center"/>
    </xf>
    <xf numFmtId="0" fontId="1" fillId="3" borderId="5" xfId="0" applyNumberFormat="1" applyFont="1" applyFill="1" applyBorder="1" applyAlignment="1">
      <alignment horizontal="left" vertical="center" wrapText="1"/>
    </xf>
    <xf numFmtId="0" fontId="2" fillId="2" borderId="11" xfId="0" applyNumberFormat="1" applyFont="1" applyFill="1" applyBorder="1" applyAlignment="1">
      <alignment horizontal="center" vertical="center" wrapText="1"/>
    </xf>
    <xf numFmtId="0" fontId="2" fillId="2" borderId="12" xfId="0" applyNumberFormat="1" applyFont="1" applyFill="1" applyBorder="1" applyAlignment="1">
      <alignment horizontal="center" vertical="center"/>
    </xf>
    <xf numFmtId="0" fontId="1" fillId="3" borderId="13" xfId="0" applyNumberFormat="1" applyFont="1" applyFill="1" applyBorder="1" applyAlignment="1">
      <alignment horizontal="left" vertical="center" wrapText="1"/>
    </xf>
    <xf numFmtId="0" fontId="1" fillId="3" borderId="14" xfId="0" applyNumberFormat="1" applyFont="1" applyFill="1" applyBorder="1" applyAlignment="1">
      <alignment horizontal="left" vertical="center" wrapText="1"/>
    </xf>
    <xf numFmtId="0" fontId="4" fillId="0" borderId="0" xfId="0" applyNumberFormat="1" applyFont="1" applyBorder="1" applyAlignment="1">
      <alignment horizontal="center" vertical="center" wrapText="1"/>
    </xf>
    <xf numFmtId="0" fontId="1" fillId="3" borderId="17" xfId="0" applyNumberFormat="1" applyFont="1" applyFill="1" applyBorder="1" applyAlignment="1">
      <alignment horizontal="left" vertical="center" wrapText="1"/>
    </xf>
    <xf numFmtId="0" fontId="1" fillId="3" borderId="18" xfId="0" applyNumberFormat="1" applyFont="1" applyFill="1" applyBorder="1" applyAlignment="1">
      <alignment horizontal="left" vertical="center" wrapText="1"/>
    </xf>
    <xf numFmtId="0" fontId="1" fillId="3" borderId="19" xfId="0" applyNumberFormat="1" applyFont="1" applyFill="1" applyBorder="1" applyAlignment="1">
      <alignment horizontal="left" vertical="center" wrapText="1"/>
    </xf>
    <xf numFmtId="0" fontId="1" fillId="3" borderId="20" xfId="0" applyNumberFormat="1" applyFont="1" applyFill="1" applyBorder="1" applyAlignment="1">
      <alignment horizontal="left" vertical="center" wrapText="1"/>
    </xf>
    <xf numFmtId="49" fontId="6" fillId="0" borderId="25" xfId="0" applyNumberFormat="1" applyFont="1" applyFill="1" applyBorder="1" applyAlignment="1">
      <alignment horizontal="center" vertical="center"/>
    </xf>
    <xf numFmtId="0" fontId="6" fillId="0" borderId="2" xfId="0" applyNumberFormat="1" applyFont="1" applyFill="1" applyBorder="1" applyAlignment="1">
      <alignment horizontal="left" vertical="center" wrapText="1"/>
    </xf>
    <xf numFmtId="166" fontId="6" fillId="0" borderId="2" xfId="0" applyNumberFormat="1" applyFont="1" applyFill="1" applyBorder="1" applyAlignment="1">
      <alignment vertical="center" wrapText="1"/>
    </xf>
    <xf numFmtId="166" fontId="6" fillId="0" borderId="3" xfId="0" applyNumberFormat="1" applyFont="1" applyFill="1" applyBorder="1" applyAlignment="1">
      <alignment vertical="center" wrapText="1"/>
    </xf>
    <xf numFmtId="0" fontId="3" fillId="0" borderId="33" xfId="0" applyNumberFormat="1" applyFont="1" applyFill="1" applyBorder="1" applyAlignment="1">
      <alignment horizontal="center" vertical="center"/>
    </xf>
    <xf numFmtId="0" fontId="3" fillId="0" borderId="6" xfId="0" applyNumberFormat="1" applyFont="1" applyFill="1" applyBorder="1" applyAlignment="1">
      <alignment horizontal="center" vertical="center"/>
    </xf>
    <xf numFmtId="0" fontId="3" fillId="0" borderId="35" xfId="0" applyNumberFormat="1" applyFont="1" applyFill="1" applyBorder="1" applyAlignment="1">
      <alignment horizontal="center" vertical="center"/>
    </xf>
    <xf numFmtId="49" fontId="3" fillId="0" borderId="26" xfId="0" applyNumberFormat="1" applyFont="1" applyFill="1" applyBorder="1" applyAlignment="1">
      <alignment horizontal="center" vertical="center"/>
    </xf>
    <xf numFmtId="0" fontId="3" fillId="0" borderId="34" xfId="0" applyNumberFormat="1" applyFont="1" applyFill="1" applyBorder="1" applyAlignment="1">
      <alignment horizontal="left" vertical="center" wrapText="1"/>
    </xf>
    <xf numFmtId="165" fontId="3" fillId="0" borderId="15" xfId="0" applyNumberFormat="1" applyFont="1" applyFill="1" applyBorder="1" applyAlignment="1">
      <alignment vertical="center" wrapText="1"/>
    </xf>
    <xf numFmtId="165" fontId="3" fillId="0" borderId="16" xfId="0" applyNumberFormat="1" applyFont="1" applyFill="1" applyBorder="1" applyAlignment="1">
      <alignment vertical="center" wrapText="1"/>
    </xf>
    <xf numFmtId="49" fontId="3" fillId="0" borderId="27" xfId="0" applyNumberFormat="1" applyFont="1" applyFill="1" applyBorder="1" applyAlignment="1">
      <alignment horizontal="center" vertical="center"/>
    </xf>
    <xf numFmtId="0" fontId="3" fillId="0" borderId="2" xfId="0" applyNumberFormat="1" applyFont="1" applyFill="1" applyBorder="1" applyAlignment="1">
      <alignment horizontal="left" vertical="center" wrapText="1"/>
    </xf>
    <xf numFmtId="165" fontId="3" fillId="0" borderId="2" xfId="0" applyNumberFormat="1" applyFont="1" applyFill="1" applyBorder="1" applyAlignment="1">
      <alignment vertical="center" wrapText="1"/>
    </xf>
    <xf numFmtId="165" fontId="3" fillId="0" borderId="3" xfId="0" applyNumberFormat="1" applyFont="1" applyFill="1" applyBorder="1" applyAlignment="1">
      <alignment vertical="center" wrapText="1"/>
    </xf>
    <xf numFmtId="49" fontId="6" fillId="0" borderId="27" xfId="0" applyNumberFormat="1" applyFont="1" applyFill="1" applyBorder="1" applyAlignment="1">
      <alignment horizontal="center" vertical="center"/>
    </xf>
    <xf numFmtId="166" fontId="6" fillId="0" borderId="2" xfId="0" applyNumberFormat="1" applyFont="1" applyFill="1" applyBorder="1" applyAlignment="1">
      <alignment horizontal="right" vertical="center" wrapText="1"/>
    </xf>
    <xf numFmtId="166" fontId="6" fillId="0" borderId="3" xfId="0" applyNumberFormat="1" applyFont="1" applyFill="1" applyBorder="1" applyAlignment="1">
      <alignment horizontal="right" vertical="center" wrapText="1"/>
    </xf>
    <xf numFmtId="166" fontId="3" fillId="0" borderId="2" xfId="0" applyNumberFormat="1" applyFont="1" applyFill="1" applyBorder="1" applyAlignment="1">
      <alignment vertical="center" wrapText="1"/>
    </xf>
    <xf numFmtId="166" fontId="3" fillId="0" borderId="3" xfId="0" applyNumberFormat="1" applyFont="1" applyFill="1" applyBorder="1" applyAlignment="1">
      <alignment vertical="center" wrapText="1"/>
    </xf>
    <xf numFmtId="166" fontId="7" fillId="0" borderId="2" xfId="0" applyNumberFormat="1" applyFont="1" applyFill="1" applyBorder="1" applyAlignment="1">
      <alignment vertical="center" wrapText="1"/>
    </xf>
    <xf numFmtId="166" fontId="7" fillId="0" borderId="3" xfId="0" applyNumberFormat="1" applyFont="1" applyFill="1" applyBorder="1" applyAlignment="1">
      <alignment vertical="center" wrapText="1"/>
    </xf>
    <xf numFmtId="0" fontId="6" fillId="0" borderId="2" xfId="0" applyNumberFormat="1" applyFont="1" applyFill="1" applyBorder="1" applyAlignment="1">
      <alignment horizontal="left" wrapText="1"/>
    </xf>
    <xf numFmtId="49" fontId="7" fillId="0" borderId="28" xfId="0" applyNumberFormat="1" applyFont="1" applyFill="1" applyBorder="1" applyAlignment="1">
      <alignment horizontal="center" vertical="center"/>
    </xf>
    <xf numFmtId="0" fontId="7" fillId="0" borderId="2" xfId="0" applyFont="1" applyFill="1" applyBorder="1" applyAlignment="1">
      <alignment horizontal="left" vertical="center" wrapText="1"/>
    </xf>
    <xf numFmtId="49" fontId="3" fillId="0" borderId="29" xfId="0" applyNumberFormat="1" applyFont="1" applyFill="1" applyBorder="1" applyAlignment="1">
      <alignment horizontal="center" vertical="center"/>
    </xf>
    <xf numFmtId="49" fontId="6" fillId="0" borderId="30" xfId="0" applyNumberFormat="1" applyFont="1" applyFill="1" applyBorder="1" applyAlignment="1">
      <alignment horizontal="center" vertical="center"/>
    </xf>
    <xf numFmtId="49" fontId="6" fillId="0" borderId="28" xfId="0" applyNumberFormat="1" applyFont="1" applyFill="1" applyBorder="1" applyAlignment="1">
      <alignment horizontal="center" vertical="center"/>
    </xf>
    <xf numFmtId="0" fontId="6" fillId="0" borderId="19" xfId="0" applyNumberFormat="1" applyFont="1" applyFill="1" applyBorder="1" applyAlignment="1">
      <alignment horizontal="left" vertical="center" wrapText="1"/>
    </xf>
    <xf numFmtId="0" fontId="6" fillId="0" borderId="21" xfId="0" applyNumberFormat="1" applyFont="1" applyFill="1" applyBorder="1" applyAlignment="1">
      <alignment horizontal="left" vertical="center" wrapText="1"/>
    </xf>
    <xf numFmtId="0" fontId="3" fillId="0" borderId="11" xfId="0" applyNumberFormat="1" applyFont="1" applyFill="1" applyBorder="1" applyAlignment="1">
      <alignment horizontal="center" vertical="center"/>
    </xf>
    <xf numFmtId="0" fontId="3" fillId="0" borderId="36" xfId="0" applyNumberFormat="1" applyFont="1" applyFill="1" applyBorder="1" applyAlignment="1">
      <alignment horizontal="center" vertical="center"/>
    </xf>
    <xf numFmtId="0" fontId="3" fillId="0" borderId="10" xfId="0" applyNumberFormat="1" applyFont="1" applyFill="1" applyBorder="1" applyAlignment="1">
      <alignment horizontal="center" vertical="center"/>
    </xf>
    <xf numFmtId="4" fontId="3" fillId="0" borderId="11" xfId="0" applyNumberFormat="1" applyFont="1" applyFill="1" applyBorder="1" applyAlignment="1">
      <alignment horizontal="center" vertical="center" wrapText="1"/>
    </xf>
    <xf numFmtId="0" fontId="3" fillId="0" borderId="11" xfId="0" applyNumberFormat="1" applyFont="1" applyFill="1" applyBorder="1" applyAlignment="1">
      <alignment horizontal="center" vertical="center" wrapText="1"/>
    </xf>
    <xf numFmtId="0" fontId="8" fillId="0" borderId="0" xfId="0" applyFont="1" applyAlignment="1">
      <alignment horizontal="center"/>
    </xf>
    <xf numFmtId="0" fontId="5" fillId="0" borderId="0" xfId="0" applyNumberFormat="1" applyFont="1" applyFill="1" applyBorder="1" applyAlignment="1">
      <alignment horizontal="left" vertical="center" wrapText="1"/>
    </xf>
    <xf numFmtId="166" fontId="5" fillId="0" borderId="0" xfId="0" applyNumberFormat="1" applyFont="1" applyFill="1" applyBorder="1" applyAlignment="1">
      <alignment vertical="center" wrapText="1"/>
    </xf>
    <xf numFmtId="0" fontId="1" fillId="0" borderId="0" xfId="0" applyNumberFormat="1" applyFont="1" applyBorder="1" applyAlignment="1">
      <alignment vertical="center" wrapText="1"/>
    </xf>
    <xf numFmtId="0" fontId="6" fillId="0" borderId="22" xfId="0" applyNumberFormat="1" applyFont="1" applyBorder="1" applyAlignment="1">
      <alignment horizontal="left" vertical="center" wrapText="1"/>
    </xf>
    <xf numFmtId="0" fontId="9" fillId="0" borderId="0" xfId="0" applyFont="1"/>
    <xf numFmtId="0" fontId="3" fillId="0" borderId="31" xfId="0" applyNumberFormat="1" applyFont="1" applyFill="1" applyBorder="1" applyAlignment="1">
      <alignment horizontal="left" vertical="center" wrapText="1"/>
    </xf>
    <xf numFmtId="0" fontId="3" fillId="0" borderId="22" xfId="0" applyNumberFormat="1" applyFont="1" applyFill="1" applyBorder="1" applyAlignment="1">
      <alignment horizontal="left" vertical="center" wrapText="1"/>
    </xf>
    <xf numFmtId="0" fontId="3" fillId="0" borderId="32" xfId="0" applyNumberFormat="1" applyFont="1" applyFill="1" applyBorder="1" applyAlignment="1">
      <alignment horizontal="left" vertical="center" wrapText="1"/>
    </xf>
    <xf numFmtId="166" fontId="3" fillId="0" borderId="23" xfId="0" applyNumberFormat="1" applyFont="1" applyFill="1" applyBorder="1" applyAlignment="1">
      <alignment vertical="center" wrapText="1"/>
    </xf>
    <xf numFmtId="166" fontId="3" fillId="0" borderId="24" xfId="0" applyNumberFormat="1" applyFont="1" applyFill="1" applyBorder="1" applyAlignment="1">
      <alignmen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32"/>
  <sheetViews>
    <sheetView tabSelected="1" topLeftCell="B1" workbookViewId="0">
      <selection activeCell="O8" sqref="O8"/>
    </sheetView>
  </sheetViews>
  <sheetFormatPr defaultRowHeight="15"/>
  <cols>
    <col min="1" max="1" width="0.42578125" hidden="1" customWidth="1"/>
    <col min="2" max="2" width="19.7109375" customWidth="1"/>
    <col min="3" max="3" width="62.85546875" customWidth="1"/>
    <col min="4" max="4" width="7.85546875" customWidth="1"/>
    <col min="5" max="6" width="12.5703125" customWidth="1"/>
    <col min="7" max="7" width="5.85546875" customWidth="1"/>
    <col min="8" max="9" width="9.140625" customWidth="1"/>
  </cols>
  <sheetData>
    <row r="1" spans="2:6" ht="15.75">
      <c r="B1" s="67" t="s">
        <v>107</v>
      </c>
      <c r="C1" s="67"/>
      <c r="D1" s="67"/>
      <c r="E1" s="67"/>
      <c r="F1" s="67"/>
    </row>
    <row r="3" spans="2:6" ht="15.75">
      <c r="B3" s="67" t="s">
        <v>442</v>
      </c>
      <c r="C3" s="67"/>
      <c r="D3" s="67"/>
      <c r="E3" s="67"/>
      <c r="F3" s="67"/>
    </row>
    <row r="4" spans="2:6" ht="15.75" thickBot="1">
      <c r="B4" s="72" t="s">
        <v>48</v>
      </c>
    </row>
    <row r="5" spans="2:6" ht="45.75" thickBot="1">
      <c r="B5" s="62" t="s">
        <v>108</v>
      </c>
      <c r="C5" s="63" t="s">
        <v>109</v>
      </c>
      <c r="D5" s="64"/>
      <c r="E5" s="65" t="s">
        <v>105</v>
      </c>
      <c r="F5" s="65" t="s">
        <v>106</v>
      </c>
    </row>
    <row r="6" spans="2:6" ht="15.75" thickBot="1">
      <c r="B6" s="36">
        <v>1</v>
      </c>
      <c r="C6" s="37">
        <v>2</v>
      </c>
      <c r="D6" s="38"/>
      <c r="E6" s="66">
        <v>3</v>
      </c>
      <c r="F6" s="66">
        <v>4</v>
      </c>
    </row>
    <row r="7" spans="2:6">
      <c r="B7" s="39" t="s">
        <v>110</v>
      </c>
      <c r="C7" s="40" t="s">
        <v>127</v>
      </c>
      <c r="D7" s="40"/>
      <c r="E7" s="41">
        <f>E8+E25+E31+E41+E47+E52+E63+E68+E74+E83+E105</f>
        <v>6593658.3863399997</v>
      </c>
      <c r="F7" s="42">
        <f>F8+F25+F31+F41+F47+F52+F63+F68+F74+F83+F105</f>
        <v>6593658.3863399997</v>
      </c>
    </row>
    <row r="8" spans="2:6">
      <c r="B8" s="43" t="s">
        <v>111</v>
      </c>
      <c r="C8" s="44" t="s">
        <v>128</v>
      </c>
      <c r="D8" s="44"/>
      <c r="E8" s="45">
        <f>E9</f>
        <v>4412668.2034700001</v>
      </c>
      <c r="F8" s="46">
        <f>F9</f>
        <v>4412668.2034700001</v>
      </c>
    </row>
    <row r="9" spans="2:6">
      <c r="B9" s="43" t="s">
        <v>112</v>
      </c>
      <c r="C9" s="44" t="s">
        <v>129</v>
      </c>
      <c r="D9" s="44"/>
      <c r="E9" s="45">
        <f>SUM(E10:E23)</f>
        <v>4412668.2034700001</v>
      </c>
      <c r="F9" s="46">
        <f>SUM(F10:F23)</f>
        <v>4412668.2034700001</v>
      </c>
    </row>
    <row r="10" spans="2:6" ht="37.5" customHeight="1">
      <c r="B10" s="47" t="s">
        <v>113</v>
      </c>
      <c r="C10" s="33" t="s">
        <v>130</v>
      </c>
      <c r="D10" s="33"/>
      <c r="E10" s="48">
        <v>4178321.2034700001</v>
      </c>
      <c r="F10" s="49">
        <v>4178321.2034700001</v>
      </c>
    </row>
    <row r="11" spans="2:6" ht="57.75" customHeight="1">
      <c r="B11" s="47" t="s">
        <v>114</v>
      </c>
      <c r="C11" s="33" t="s">
        <v>131</v>
      </c>
      <c r="D11" s="33"/>
      <c r="E11" s="34">
        <v>12440</v>
      </c>
      <c r="F11" s="35">
        <v>12440</v>
      </c>
    </row>
    <row r="12" spans="2:6" ht="90.75" customHeight="1">
      <c r="B12" s="47" t="s">
        <v>115</v>
      </c>
      <c r="C12" s="33" t="s">
        <v>132</v>
      </c>
      <c r="D12" s="33"/>
      <c r="E12" s="34">
        <v>3000</v>
      </c>
      <c r="F12" s="35">
        <v>3000</v>
      </c>
    </row>
    <row r="13" spans="2:6" ht="95.25" customHeight="1">
      <c r="B13" s="47" t="s">
        <v>116</v>
      </c>
      <c r="C13" s="33" t="s">
        <v>133</v>
      </c>
      <c r="D13" s="33"/>
      <c r="E13" s="34">
        <v>2500</v>
      </c>
      <c r="F13" s="35">
        <v>2500</v>
      </c>
    </row>
    <row r="14" spans="2:6" ht="91.5" customHeight="1">
      <c r="B14" s="47" t="s">
        <v>117</v>
      </c>
      <c r="C14" s="33" t="s">
        <v>134</v>
      </c>
      <c r="D14" s="33"/>
      <c r="E14" s="34">
        <v>407</v>
      </c>
      <c r="F14" s="35">
        <v>407</v>
      </c>
    </row>
    <row r="15" spans="2:6" ht="22.5" customHeight="1">
      <c r="B15" s="47" t="s">
        <v>118</v>
      </c>
      <c r="C15" s="33" t="s">
        <v>135</v>
      </c>
      <c r="D15" s="33"/>
      <c r="E15" s="34">
        <v>45000</v>
      </c>
      <c r="F15" s="35">
        <v>45000</v>
      </c>
    </row>
    <row r="16" spans="2:6" ht="50.25" customHeight="1">
      <c r="B16" s="47" t="s">
        <v>119</v>
      </c>
      <c r="C16" s="33" t="s">
        <v>136</v>
      </c>
      <c r="D16" s="33"/>
      <c r="E16" s="34">
        <v>1500</v>
      </c>
      <c r="F16" s="35">
        <v>1500</v>
      </c>
    </row>
    <row r="17" spans="2:6" ht="248.25" customHeight="1">
      <c r="B17" s="47" t="s">
        <v>120</v>
      </c>
      <c r="C17" s="33" t="s">
        <v>137</v>
      </c>
      <c r="D17" s="33"/>
      <c r="E17" s="34">
        <v>24000</v>
      </c>
      <c r="F17" s="35">
        <v>24000</v>
      </c>
    </row>
    <row r="18" spans="2:6" ht="81" customHeight="1">
      <c r="B18" s="47" t="s">
        <v>121</v>
      </c>
      <c r="C18" s="33" t="s">
        <v>138</v>
      </c>
      <c r="D18" s="33"/>
      <c r="E18" s="34">
        <v>25000</v>
      </c>
      <c r="F18" s="35">
        <v>25000</v>
      </c>
    </row>
    <row r="19" spans="2:6" ht="78.75" customHeight="1">
      <c r="B19" s="47" t="s">
        <v>122</v>
      </c>
      <c r="C19" s="33" t="s">
        <v>139</v>
      </c>
      <c r="D19" s="33"/>
      <c r="E19" s="34">
        <v>85000</v>
      </c>
      <c r="F19" s="35">
        <v>85000</v>
      </c>
    </row>
    <row r="20" spans="2:6" ht="174.75" customHeight="1">
      <c r="B20" s="47" t="s">
        <v>123</v>
      </c>
      <c r="C20" s="33" t="s">
        <v>140</v>
      </c>
      <c r="D20" s="33"/>
      <c r="E20" s="34">
        <v>16000</v>
      </c>
      <c r="F20" s="35">
        <v>16000</v>
      </c>
    </row>
    <row r="21" spans="2:6" ht="174" customHeight="1">
      <c r="B21" s="47" t="s">
        <v>124</v>
      </c>
      <c r="C21" s="33" t="s">
        <v>141</v>
      </c>
      <c r="D21" s="33"/>
      <c r="E21" s="34">
        <v>9000</v>
      </c>
      <c r="F21" s="35">
        <v>9000</v>
      </c>
    </row>
    <row r="22" spans="2:6" ht="161.25" customHeight="1">
      <c r="B22" s="47" t="s">
        <v>125</v>
      </c>
      <c r="C22" s="33" t="s">
        <v>142</v>
      </c>
      <c r="D22" s="33"/>
      <c r="E22" s="34">
        <v>10000</v>
      </c>
      <c r="F22" s="35">
        <v>10000</v>
      </c>
    </row>
    <row r="23" spans="2:6" ht="50.25" customHeight="1">
      <c r="B23" s="47" t="s">
        <v>126</v>
      </c>
      <c r="C23" s="33" t="s">
        <v>143</v>
      </c>
      <c r="D23" s="33"/>
      <c r="E23" s="34">
        <v>500</v>
      </c>
      <c r="F23" s="35">
        <v>500</v>
      </c>
    </row>
    <row r="24" spans="2:6" ht="22.5" customHeight="1">
      <c r="B24" s="43"/>
      <c r="C24" s="44" t="s">
        <v>292</v>
      </c>
      <c r="D24" s="44"/>
      <c r="E24" s="50">
        <v>2686323.2917333632</v>
      </c>
      <c r="F24" s="51">
        <v>2686323.2917333632</v>
      </c>
    </row>
    <row r="25" spans="2:6" ht="24" customHeight="1">
      <c r="B25" s="43" t="s">
        <v>144</v>
      </c>
      <c r="C25" s="44" t="s">
        <v>293</v>
      </c>
      <c r="D25" s="44"/>
      <c r="E25" s="50">
        <f>E26</f>
        <v>21136</v>
      </c>
      <c r="F25" s="51">
        <f>F26</f>
        <v>21136</v>
      </c>
    </row>
    <row r="26" spans="2:6" ht="24" customHeight="1">
      <c r="B26" s="43" t="s">
        <v>145</v>
      </c>
      <c r="C26" s="44" t="s">
        <v>294</v>
      </c>
      <c r="D26" s="44"/>
      <c r="E26" s="50">
        <f>SUM(E27:E30)</f>
        <v>21136</v>
      </c>
      <c r="F26" s="51">
        <f>SUM(F27:F30)</f>
        <v>21136</v>
      </c>
    </row>
    <row r="27" spans="2:6" ht="48" customHeight="1">
      <c r="B27" s="47" t="s">
        <v>146</v>
      </c>
      <c r="C27" s="33" t="s">
        <v>295</v>
      </c>
      <c r="D27" s="33"/>
      <c r="E27" s="34">
        <v>11054</v>
      </c>
      <c r="F27" s="35">
        <v>11054</v>
      </c>
    </row>
    <row r="28" spans="2:6" ht="44.25" customHeight="1">
      <c r="B28" s="47" t="s">
        <v>147</v>
      </c>
      <c r="C28" s="33" t="s">
        <v>296</v>
      </c>
      <c r="D28" s="33"/>
      <c r="E28" s="34">
        <v>50</v>
      </c>
      <c r="F28" s="35">
        <v>50</v>
      </c>
    </row>
    <row r="29" spans="2:6" ht="37.5" customHeight="1">
      <c r="B29" s="47" t="s">
        <v>148</v>
      </c>
      <c r="C29" s="33" t="s">
        <v>297</v>
      </c>
      <c r="D29" s="33"/>
      <c r="E29" s="34">
        <v>11164</v>
      </c>
      <c r="F29" s="35">
        <v>11164</v>
      </c>
    </row>
    <row r="30" spans="2:6" ht="39" customHeight="1">
      <c r="B30" s="47" t="s">
        <v>149</v>
      </c>
      <c r="C30" s="33" t="s">
        <v>298</v>
      </c>
      <c r="D30" s="33"/>
      <c r="E30" s="52">
        <v>-1132</v>
      </c>
      <c r="F30" s="53">
        <v>-1132</v>
      </c>
    </row>
    <row r="31" spans="2:6" ht="23.25" customHeight="1">
      <c r="B31" s="43" t="s">
        <v>150</v>
      </c>
      <c r="C31" s="44" t="s">
        <v>299</v>
      </c>
      <c r="D31" s="44"/>
      <c r="E31" s="50">
        <f>E32+E37+E39+E35</f>
        <v>1009168</v>
      </c>
      <c r="F31" s="51">
        <f>F32+F37+F39+F35</f>
        <v>1009168</v>
      </c>
    </row>
    <row r="32" spans="2:6" ht="24" customHeight="1">
      <c r="B32" s="43" t="s">
        <v>151</v>
      </c>
      <c r="C32" s="44" t="s">
        <v>300</v>
      </c>
      <c r="D32" s="44"/>
      <c r="E32" s="50">
        <f>E33+E34</f>
        <v>920805</v>
      </c>
      <c r="F32" s="51">
        <f>F33+F34</f>
        <v>920805</v>
      </c>
    </row>
    <row r="33" spans="2:6" ht="24" customHeight="1">
      <c r="B33" s="47" t="s">
        <v>152</v>
      </c>
      <c r="C33" s="33" t="s">
        <v>301</v>
      </c>
      <c r="D33" s="33"/>
      <c r="E33" s="34">
        <v>773476</v>
      </c>
      <c r="F33" s="35">
        <v>773476</v>
      </c>
    </row>
    <row r="34" spans="2:6" ht="24" customHeight="1">
      <c r="B34" s="47" t="s">
        <v>153</v>
      </c>
      <c r="C34" s="33" t="s">
        <v>302</v>
      </c>
      <c r="D34" s="33"/>
      <c r="E34" s="34">
        <v>147329</v>
      </c>
      <c r="F34" s="35">
        <v>147329</v>
      </c>
    </row>
    <row r="35" spans="2:6">
      <c r="B35" s="43" t="s">
        <v>154</v>
      </c>
      <c r="C35" s="44" t="s">
        <v>303</v>
      </c>
      <c r="D35" s="44"/>
      <c r="E35" s="50">
        <f>E36</f>
        <v>0</v>
      </c>
      <c r="F35" s="51">
        <f>F36</f>
        <v>0</v>
      </c>
    </row>
    <row r="36" spans="2:6" ht="24" customHeight="1">
      <c r="B36" s="47" t="s">
        <v>155</v>
      </c>
      <c r="C36" s="33" t="s">
        <v>304</v>
      </c>
      <c r="D36" s="33"/>
      <c r="E36" s="34">
        <v>0</v>
      </c>
      <c r="F36" s="35">
        <v>0</v>
      </c>
    </row>
    <row r="37" spans="2:6" ht="24" customHeight="1">
      <c r="B37" s="43" t="s">
        <v>156</v>
      </c>
      <c r="C37" s="44" t="s">
        <v>305</v>
      </c>
      <c r="D37" s="44"/>
      <c r="E37" s="50">
        <f>E38</f>
        <v>83829</v>
      </c>
      <c r="F37" s="51">
        <f>F38</f>
        <v>83829</v>
      </c>
    </row>
    <row r="38" spans="2:6" ht="24" customHeight="1">
      <c r="B38" s="47" t="s">
        <v>157</v>
      </c>
      <c r="C38" s="33" t="s">
        <v>306</v>
      </c>
      <c r="D38" s="33"/>
      <c r="E38" s="34">
        <v>83829</v>
      </c>
      <c r="F38" s="35">
        <v>83829</v>
      </c>
    </row>
    <row r="39" spans="2:6" ht="24" customHeight="1">
      <c r="B39" s="43" t="s">
        <v>158</v>
      </c>
      <c r="C39" s="44" t="s">
        <v>307</v>
      </c>
      <c r="D39" s="44"/>
      <c r="E39" s="50">
        <f>E40</f>
        <v>4534</v>
      </c>
      <c r="F39" s="51">
        <f>F40</f>
        <v>4534</v>
      </c>
    </row>
    <row r="40" spans="2:6" ht="48" customHeight="1">
      <c r="B40" s="47" t="s">
        <v>159</v>
      </c>
      <c r="C40" s="33" t="s">
        <v>308</v>
      </c>
      <c r="D40" s="33"/>
      <c r="E40" s="34">
        <v>4534</v>
      </c>
      <c r="F40" s="35">
        <v>4534</v>
      </c>
    </row>
    <row r="41" spans="2:6">
      <c r="B41" s="43" t="s">
        <v>160</v>
      </c>
      <c r="C41" s="44" t="s">
        <v>309</v>
      </c>
      <c r="D41" s="44"/>
      <c r="E41" s="50">
        <f>E42+E44</f>
        <v>508404</v>
      </c>
      <c r="F41" s="51">
        <f>F42+F44</f>
        <v>508404</v>
      </c>
    </row>
    <row r="42" spans="2:6">
      <c r="B42" s="43" t="s">
        <v>161</v>
      </c>
      <c r="C42" s="44" t="s">
        <v>310</v>
      </c>
      <c r="D42" s="44"/>
      <c r="E42" s="50">
        <f>E43</f>
        <v>134404</v>
      </c>
      <c r="F42" s="51">
        <f>F43</f>
        <v>134404</v>
      </c>
    </row>
    <row r="43" spans="2:6" ht="24" customHeight="1">
      <c r="B43" s="47" t="s">
        <v>162</v>
      </c>
      <c r="C43" s="33" t="s">
        <v>311</v>
      </c>
      <c r="D43" s="33"/>
      <c r="E43" s="34">
        <v>134404</v>
      </c>
      <c r="F43" s="35">
        <v>134404</v>
      </c>
    </row>
    <row r="44" spans="2:6">
      <c r="B44" s="43" t="s">
        <v>163</v>
      </c>
      <c r="C44" s="44" t="s">
        <v>312</v>
      </c>
      <c r="D44" s="44"/>
      <c r="E44" s="50">
        <f>E45+E46</f>
        <v>374000</v>
      </c>
      <c r="F44" s="51">
        <f>F45+F46</f>
        <v>374000</v>
      </c>
    </row>
    <row r="45" spans="2:6">
      <c r="B45" s="47" t="s">
        <v>164</v>
      </c>
      <c r="C45" s="33" t="s">
        <v>313</v>
      </c>
      <c r="D45" s="33"/>
      <c r="E45" s="34">
        <v>322000</v>
      </c>
      <c r="F45" s="35">
        <v>322000</v>
      </c>
    </row>
    <row r="46" spans="2:6">
      <c r="B46" s="47" t="s">
        <v>165</v>
      </c>
      <c r="C46" s="33" t="s">
        <v>314</v>
      </c>
      <c r="D46" s="33"/>
      <c r="E46" s="34">
        <v>52000</v>
      </c>
      <c r="F46" s="35">
        <v>52000</v>
      </c>
    </row>
    <row r="47" spans="2:6">
      <c r="B47" s="43" t="s">
        <v>166</v>
      </c>
      <c r="C47" s="44" t="s">
        <v>315</v>
      </c>
      <c r="D47" s="44"/>
      <c r="E47" s="50">
        <f>E48+E50</f>
        <v>70735</v>
      </c>
      <c r="F47" s="51">
        <f>F48+F50</f>
        <v>70735</v>
      </c>
    </row>
    <row r="48" spans="2:6" ht="24" customHeight="1">
      <c r="B48" s="43" t="s">
        <v>167</v>
      </c>
      <c r="C48" s="44" t="s">
        <v>316</v>
      </c>
      <c r="D48" s="44"/>
      <c r="E48" s="50">
        <f>E49</f>
        <v>70000</v>
      </c>
      <c r="F48" s="51">
        <f>F49</f>
        <v>70000</v>
      </c>
    </row>
    <row r="49" spans="2:6" ht="36" customHeight="1">
      <c r="B49" s="47" t="s">
        <v>168</v>
      </c>
      <c r="C49" s="33" t="s">
        <v>317</v>
      </c>
      <c r="D49" s="33"/>
      <c r="E49" s="34">
        <v>70000</v>
      </c>
      <c r="F49" s="35">
        <v>70000</v>
      </c>
    </row>
    <row r="50" spans="2:6" ht="24" customHeight="1">
      <c r="B50" s="43" t="s">
        <v>169</v>
      </c>
      <c r="C50" s="44" t="s">
        <v>318</v>
      </c>
      <c r="D50" s="44"/>
      <c r="E50" s="50">
        <f>E51</f>
        <v>735</v>
      </c>
      <c r="F50" s="51">
        <f>F51</f>
        <v>735</v>
      </c>
    </row>
    <row r="51" spans="2:6" ht="24" customHeight="1">
      <c r="B51" s="47" t="s">
        <v>170</v>
      </c>
      <c r="C51" s="33" t="s">
        <v>319</v>
      </c>
      <c r="D51" s="33"/>
      <c r="E51" s="34">
        <v>735</v>
      </c>
      <c r="F51" s="35">
        <v>735</v>
      </c>
    </row>
    <row r="52" spans="2:6" ht="24" customHeight="1">
      <c r="B52" s="43" t="s">
        <v>171</v>
      </c>
      <c r="C52" s="44" t="s">
        <v>320</v>
      </c>
      <c r="D52" s="44"/>
      <c r="E52" s="50">
        <f>E53+E58+E60</f>
        <v>381819.77399999998</v>
      </c>
      <c r="F52" s="51">
        <f>F53+F58+F60</f>
        <v>381819.77399999998</v>
      </c>
    </row>
    <row r="53" spans="2:6" ht="60" customHeight="1">
      <c r="B53" s="43" t="s">
        <v>172</v>
      </c>
      <c r="C53" s="44" t="s">
        <v>321</v>
      </c>
      <c r="D53" s="44"/>
      <c r="E53" s="50">
        <f>SUM(E54:E57)</f>
        <v>224303.57399999999</v>
      </c>
      <c r="F53" s="51">
        <f>SUM(F54:F57)</f>
        <v>224303.57399999999</v>
      </c>
    </row>
    <row r="54" spans="2:6" ht="36" customHeight="1">
      <c r="B54" s="47" t="s">
        <v>173</v>
      </c>
      <c r="C54" s="33" t="s">
        <v>322</v>
      </c>
      <c r="D54" s="33"/>
      <c r="E54" s="34">
        <v>200000</v>
      </c>
      <c r="F54" s="35">
        <v>200000</v>
      </c>
    </row>
    <row r="55" spans="2:6" ht="48" customHeight="1">
      <c r="B55" s="47" t="s">
        <v>174</v>
      </c>
      <c r="C55" s="33" t="s">
        <v>323</v>
      </c>
      <c r="D55" s="33"/>
      <c r="E55" s="34">
        <v>2000</v>
      </c>
      <c r="F55" s="35">
        <v>2000</v>
      </c>
    </row>
    <row r="56" spans="2:6" ht="48" customHeight="1">
      <c r="B56" s="47" t="s">
        <v>175</v>
      </c>
      <c r="C56" s="33" t="s">
        <v>324</v>
      </c>
      <c r="D56" s="33"/>
      <c r="E56" s="34">
        <v>303.57400000000001</v>
      </c>
      <c r="F56" s="35">
        <v>303.57400000000001</v>
      </c>
    </row>
    <row r="57" spans="2:6" ht="24" customHeight="1">
      <c r="B57" s="47" t="s">
        <v>176</v>
      </c>
      <c r="C57" s="33" t="s">
        <v>325</v>
      </c>
      <c r="D57" s="33"/>
      <c r="E57" s="34">
        <v>22000</v>
      </c>
      <c r="F57" s="35">
        <v>22000</v>
      </c>
    </row>
    <row r="58" spans="2:6" ht="36" customHeight="1">
      <c r="B58" s="43" t="s">
        <v>177</v>
      </c>
      <c r="C58" s="44" t="s">
        <v>326</v>
      </c>
      <c r="D58" s="44"/>
      <c r="E58" s="50">
        <f>E59</f>
        <v>415.2</v>
      </c>
      <c r="F58" s="51">
        <f>F59</f>
        <v>415.2</v>
      </c>
    </row>
    <row r="59" spans="2:6" ht="24" customHeight="1">
      <c r="B59" s="47" t="s">
        <v>178</v>
      </c>
      <c r="C59" s="33" t="s">
        <v>327</v>
      </c>
      <c r="D59" s="33"/>
      <c r="E59" s="34">
        <v>415.2</v>
      </c>
      <c r="F59" s="35">
        <v>415.2</v>
      </c>
    </row>
    <row r="60" spans="2:6" ht="60" customHeight="1">
      <c r="B60" s="43" t="s">
        <v>179</v>
      </c>
      <c r="C60" s="44" t="s">
        <v>328</v>
      </c>
      <c r="D60" s="44"/>
      <c r="E60" s="50">
        <f>E61+E62</f>
        <v>157101</v>
      </c>
      <c r="F60" s="51">
        <f>F61+F62</f>
        <v>157101</v>
      </c>
    </row>
    <row r="61" spans="2:6" ht="48" customHeight="1">
      <c r="B61" s="47" t="s">
        <v>180</v>
      </c>
      <c r="C61" s="33" t="s">
        <v>329</v>
      </c>
      <c r="D61" s="33"/>
      <c r="E61" s="34">
        <v>140171</v>
      </c>
      <c r="F61" s="35">
        <v>140171</v>
      </c>
    </row>
    <row r="62" spans="2:6" ht="60" customHeight="1">
      <c r="B62" s="47" t="s">
        <v>181</v>
      </c>
      <c r="C62" s="33" t="s">
        <v>330</v>
      </c>
      <c r="D62" s="33"/>
      <c r="E62" s="34">
        <v>16930</v>
      </c>
      <c r="F62" s="35">
        <v>16930</v>
      </c>
    </row>
    <row r="63" spans="2:6">
      <c r="B63" s="43" t="s">
        <v>182</v>
      </c>
      <c r="C63" s="44" t="s">
        <v>331</v>
      </c>
      <c r="D63" s="44"/>
      <c r="E63" s="50">
        <f>E64</f>
        <v>9925</v>
      </c>
      <c r="F63" s="51">
        <f>F64</f>
        <v>9925</v>
      </c>
    </row>
    <row r="64" spans="2:6">
      <c r="B64" s="43" t="s">
        <v>183</v>
      </c>
      <c r="C64" s="44" t="s">
        <v>332</v>
      </c>
      <c r="D64" s="44"/>
      <c r="E64" s="50">
        <f>SUM(E65:E67)</f>
        <v>9925</v>
      </c>
      <c r="F64" s="51">
        <f>SUM(F65:F67)</f>
        <v>9925</v>
      </c>
    </row>
    <row r="65" spans="2:6" ht="24" customHeight="1">
      <c r="B65" s="47" t="s">
        <v>184</v>
      </c>
      <c r="C65" s="33" t="s">
        <v>333</v>
      </c>
      <c r="D65" s="33"/>
      <c r="E65" s="34">
        <v>3200</v>
      </c>
      <c r="F65" s="35">
        <v>3200</v>
      </c>
    </row>
    <row r="66" spans="2:6">
      <c r="B66" s="47" t="s">
        <v>185</v>
      </c>
      <c r="C66" s="33" t="s">
        <v>334</v>
      </c>
      <c r="D66" s="33"/>
      <c r="E66" s="34">
        <v>6394.5</v>
      </c>
      <c r="F66" s="35">
        <v>6394.5</v>
      </c>
    </row>
    <row r="67" spans="2:6">
      <c r="B67" s="47" t="s">
        <v>186</v>
      </c>
      <c r="C67" s="33" t="s">
        <v>335</v>
      </c>
      <c r="D67" s="33"/>
      <c r="E67" s="34">
        <v>330.5</v>
      </c>
      <c r="F67" s="35">
        <v>330.5</v>
      </c>
    </row>
    <row r="68" spans="2:6" ht="24" customHeight="1">
      <c r="B68" s="43" t="s">
        <v>187</v>
      </c>
      <c r="C68" s="44" t="s">
        <v>336</v>
      </c>
      <c r="D68" s="44"/>
      <c r="E68" s="50">
        <f>E69+E71</f>
        <v>18724.400869999998</v>
      </c>
      <c r="F68" s="51">
        <f>F69+F71</f>
        <v>18724.400869999998</v>
      </c>
    </row>
    <row r="69" spans="2:6">
      <c r="B69" s="43" t="s">
        <v>188</v>
      </c>
      <c r="C69" s="44" t="s">
        <v>337</v>
      </c>
      <c r="D69" s="44"/>
      <c r="E69" s="50">
        <f>E70</f>
        <v>14188.824129999999</v>
      </c>
      <c r="F69" s="51">
        <f>F70</f>
        <v>14188.824129999999</v>
      </c>
    </row>
    <row r="70" spans="2:6">
      <c r="B70" s="47" t="s">
        <v>189</v>
      </c>
      <c r="C70" s="33" t="s">
        <v>338</v>
      </c>
      <c r="D70" s="33"/>
      <c r="E70" s="34">
        <v>14188.824129999999</v>
      </c>
      <c r="F70" s="35">
        <v>14188.824129999999</v>
      </c>
    </row>
    <row r="71" spans="2:6">
      <c r="B71" s="43" t="s">
        <v>190</v>
      </c>
      <c r="C71" s="44" t="s">
        <v>339</v>
      </c>
      <c r="D71" s="44"/>
      <c r="E71" s="50">
        <f>SUM(E72:E73)</f>
        <v>4535.5767399999995</v>
      </c>
      <c r="F71" s="51">
        <f>SUM(F72:F73)</f>
        <v>4535.5767399999995</v>
      </c>
    </row>
    <row r="72" spans="2:6" ht="24" customHeight="1">
      <c r="B72" s="47" t="s">
        <v>191</v>
      </c>
      <c r="C72" s="33" t="s">
        <v>340</v>
      </c>
      <c r="D72" s="33"/>
      <c r="E72" s="34">
        <v>500</v>
      </c>
      <c r="F72" s="35">
        <v>500</v>
      </c>
    </row>
    <row r="73" spans="2:6">
      <c r="B73" s="47" t="s">
        <v>192</v>
      </c>
      <c r="C73" s="33" t="s">
        <v>341</v>
      </c>
      <c r="D73" s="33"/>
      <c r="E73" s="34">
        <v>4035.5767399999995</v>
      </c>
      <c r="F73" s="35">
        <v>4035.5767399999995</v>
      </c>
    </row>
    <row r="74" spans="2:6" ht="24" customHeight="1">
      <c r="B74" s="43" t="s">
        <v>193</v>
      </c>
      <c r="C74" s="44" t="s">
        <v>342</v>
      </c>
      <c r="D74" s="44"/>
      <c r="E74" s="50">
        <f>E75+E77+E79+E81</f>
        <v>127000</v>
      </c>
      <c r="F74" s="51">
        <f>F75+F77+F79+F81</f>
        <v>127000</v>
      </c>
    </row>
    <row r="75" spans="2:6">
      <c r="B75" s="43" t="s">
        <v>194</v>
      </c>
      <c r="C75" s="44" t="s">
        <v>343</v>
      </c>
      <c r="D75" s="44"/>
      <c r="E75" s="50">
        <f>E76</f>
        <v>2000</v>
      </c>
      <c r="F75" s="51">
        <f>F76</f>
        <v>2000</v>
      </c>
    </row>
    <row r="76" spans="2:6">
      <c r="B76" s="47" t="s">
        <v>195</v>
      </c>
      <c r="C76" s="33" t="s">
        <v>344</v>
      </c>
      <c r="D76" s="33"/>
      <c r="E76" s="34">
        <v>2000</v>
      </c>
      <c r="F76" s="35">
        <v>2000</v>
      </c>
    </row>
    <row r="77" spans="2:6" ht="24" customHeight="1">
      <c r="B77" s="43" t="s">
        <v>196</v>
      </c>
      <c r="C77" s="44" t="s">
        <v>345</v>
      </c>
      <c r="D77" s="44"/>
      <c r="E77" s="50">
        <f>E78</f>
        <v>20000</v>
      </c>
      <c r="F77" s="51">
        <f>F78</f>
        <v>20000</v>
      </c>
    </row>
    <row r="78" spans="2:6" ht="24" customHeight="1">
      <c r="B78" s="47" t="s">
        <v>197</v>
      </c>
      <c r="C78" s="33" t="s">
        <v>346</v>
      </c>
      <c r="D78" s="33"/>
      <c r="E78" s="34">
        <v>20000</v>
      </c>
      <c r="F78" s="35">
        <v>20000</v>
      </c>
    </row>
    <row r="79" spans="2:6" ht="48" customHeight="1">
      <c r="B79" s="43" t="s">
        <v>198</v>
      </c>
      <c r="C79" s="44" t="s">
        <v>347</v>
      </c>
      <c r="D79" s="44"/>
      <c r="E79" s="50">
        <f>E80</f>
        <v>15000</v>
      </c>
      <c r="F79" s="51">
        <f>F80</f>
        <v>15000</v>
      </c>
    </row>
    <row r="80" spans="2:6" ht="48" customHeight="1">
      <c r="B80" s="47" t="s">
        <v>199</v>
      </c>
      <c r="C80" s="33" t="s">
        <v>348</v>
      </c>
      <c r="D80" s="33"/>
      <c r="E80" s="34">
        <v>15000</v>
      </c>
      <c r="F80" s="35">
        <v>15000</v>
      </c>
    </row>
    <row r="81" spans="2:6" ht="24" customHeight="1">
      <c r="B81" s="43" t="s">
        <v>200</v>
      </c>
      <c r="C81" s="44" t="s">
        <v>349</v>
      </c>
      <c r="D81" s="44"/>
      <c r="E81" s="50">
        <f>E82</f>
        <v>90000</v>
      </c>
      <c r="F81" s="51">
        <f>F82</f>
        <v>90000</v>
      </c>
    </row>
    <row r="82" spans="2:6" ht="24" customHeight="1">
      <c r="B82" s="47" t="s">
        <v>201</v>
      </c>
      <c r="C82" s="33" t="s">
        <v>350</v>
      </c>
      <c r="D82" s="33"/>
      <c r="E82" s="34">
        <v>90000</v>
      </c>
      <c r="F82" s="35">
        <v>90000</v>
      </c>
    </row>
    <row r="83" spans="2:6">
      <c r="B83" s="43" t="s">
        <v>202</v>
      </c>
      <c r="C83" s="44" t="s">
        <v>351</v>
      </c>
      <c r="D83" s="44"/>
      <c r="E83" s="50">
        <f>E84+E96+E98+E100+E103</f>
        <v>20736.9031</v>
      </c>
      <c r="F83" s="51">
        <f>F84+F96+F98+F100+F103</f>
        <v>20736.9031</v>
      </c>
    </row>
    <row r="84" spans="2:6" ht="24" customHeight="1">
      <c r="B84" s="43" t="s">
        <v>203</v>
      </c>
      <c r="C84" s="44" t="s">
        <v>352</v>
      </c>
      <c r="D84" s="44"/>
      <c r="E84" s="50">
        <f>SUM(E85:E95)</f>
        <v>1265.55</v>
      </c>
      <c r="F84" s="51">
        <f>SUM(F85:F95)</f>
        <v>1265.55</v>
      </c>
    </row>
    <row r="85" spans="2:6" ht="36" customHeight="1">
      <c r="B85" s="47" t="s">
        <v>204</v>
      </c>
      <c r="C85" s="33" t="s">
        <v>353</v>
      </c>
      <c r="D85" s="33"/>
      <c r="E85" s="34">
        <v>25.25</v>
      </c>
      <c r="F85" s="35">
        <v>25.25</v>
      </c>
    </row>
    <row r="86" spans="2:6" ht="48" customHeight="1">
      <c r="B86" s="47" t="s">
        <v>205</v>
      </c>
      <c r="C86" s="33" t="s">
        <v>354</v>
      </c>
      <c r="D86" s="33"/>
      <c r="E86" s="34">
        <v>26.6</v>
      </c>
      <c r="F86" s="35">
        <v>26.6</v>
      </c>
    </row>
    <row r="87" spans="2:6" ht="36" customHeight="1">
      <c r="B87" s="47" t="s">
        <v>206</v>
      </c>
      <c r="C87" s="33" t="s">
        <v>355</v>
      </c>
      <c r="D87" s="33"/>
      <c r="E87" s="34">
        <v>41.9</v>
      </c>
      <c r="F87" s="35">
        <v>41.9</v>
      </c>
    </row>
    <row r="88" spans="2:6" ht="48" customHeight="1">
      <c r="B88" s="47" t="s">
        <v>207</v>
      </c>
      <c r="C88" s="33" t="s">
        <v>356</v>
      </c>
      <c r="D88" s="33"/>
      <c r="E88" s="34">
        <v>22</v>
      </c>
      <c r="F88" s="35">
        <v>22</v>
      </c>
    </row>
    <row r="89" spans="2:6" ht="36" customHeight="1">
      <c r="B89" s="47" t="s">
        <v>208</v>
      </c>
      <c r="C89" s="33" t="s">
        <v>357</v>
      </c>
      <c r="D89" s="33"/>
      <c r="E89" s="34">
        <v>0.75</v>
      </c>
      <c r="F89" s="35">
        <v>0.75</v>
      </c>
    </row>
    <row r="90" spans="2:6" ht="48" customHeight="1">
      <c r="B90" s="47" t="s">
        <v>209</v>
      </c>
      <c r="C90" s="33" t="s">
        <v>358</v>
      </c>
      <c r="D90" s="33"/>
      <c r="E90" s="34">
        <v>46.5</v>
      </c>
      <c r="F90" s="35">
        <v>46.5</v>
      </c>
    </row>
    <row r="91" spans="2:6" ht="48" customHeight="1">
      <c r="B91" s="47" t="s">
        <v>210</v>
      </c>
      <c r="C91" s="33" t="s">
        <v>359</v>
      </c>
      <c r="D91" s="33"/>
      <c r="E91" s="34">
        <v>160.9</v>
      </c>
      <c r="F91" s="35">
        <v>160.9</v>
      </c>
    </row>
    <row r="92" spans="2:6" ht="36" customHeight="1">
      <c r="B92" s="47" t="s">
        <v>211</v>
      </c>
      <c r="C92" s="33" t="s">
        <v>360</v>
      </c>
      <c r="D92" s="33"/>
      <c r="E92" s="34">
        <v>2</v>
      </c>
      <c r="F92" s="35">
        <v>2</v>
      </c>
    </row>
    <row r="93" spans="2:6" ht="60" customHeight="1">
      <c r="B93" s="47" t="s">
        <v>212</v>
      </c>
      <c r="C93" s="33" t="s">
        <v>361</v>
      </c>
      <c r="D93" s="33"/>
      <c r="E93" s="34">
        <v>19.5</v>
      </c>
      <c r="F93" s="35">
        <v>19.5</v>
      </c>
    </row>
    <row r="94" spans="2:6" ht="36" customHeight="1">
      <c r="B94" s="47" t="s">
        <v>213</v>
      </c>
      <c r="C94" s="33" t="s">
        <v>362</v>
      </c>
      <c r="D94" s="33"/>
      <c r="E94" s="34">
        <v>86.5</v>
      </c>
      <c r="F94" s="35">
        <v>86.5</v>
      </c>
    </row>
    <row r="95" spans="2:6" ht="48" customHeight="1">
      <c r="B95" s="47" t="s">
        <v>214</v>
      </c>
      <c r="C95" s="33" t="s">
        <v>363</v>
      </c>
      <c r="D95" s="33"/>
      <c r="E95" s="34">
        <v>833.65</v>
      </c>
      <c r="F95" s="35">
        <v>833.65</v>
      </c>
    </row>
    <row r="96" spans="2:6" ht="24" customHeight="1">
      <c r="B96" s="43" t="s">
        <v>215</v>
      </c>
      <c r="C96" s="44" t="s">
        <v>364</v>
      </c>
      <c r="D96" s="44"/>
      <c r="E96" s="50">
        <f>E97</f>
        <v>232</v>
      </c>
      <c r="F96" s="51">
        <f>F97</f>
        <v>232</v>
      </c>
    </row>
    <row r="97" spans="2:6" ht="36" customHeight="1">
      <c r="B97" s="47" t="s">
        <v>216</v>
      </c>
      <c r="C97" s="33" t="s">
        <v>365</v>
      </c>
      <c r="D97" s="33"/>
      <c r="E97" s="34">
        <v>232</v>
      </c>
      <c r="F97" s="35">
        <v>232</v>
      </c>
    </row>
    <row r="98" spans="2:6" ht="72" customHeight="1">
      <c r="B98" s="43" t="s">
        <v>217</v>
      </c>
      <c r="C98" s="44" t="s">
        <v>366</v>
      </c>
      <c r="D98" s="44"/>
      <c r="E98" s="50">
        <f>E99</f>
        <v>16593.3531</v>
      </c>
      <c r="F98" s="51">
        <f>F99</f>
        <v>16593.3531</v>
      </c>
    </row>
    <row r="99" spans="2:6" ht="48" customHeight="1">
      <c r="B99" s="47" t="s">
        <v>218</v>
      </c>
      <c r="C99" s="33" t="s">
        <v>367</v>
      </c>
      <c r="D99" s="33"/>
      <c r="E99" s="34">
        <v>16593.3531</v>
      </c>
      <c r="F99" s="35">
        <v>16593.3531</v>
      </c>
    </row>
    <row r="100" spans="2:6">
      <c r="B100" s="43" t="s">
        <v>219</v>
      </c>
      <c r="C100" s="44" t="s">
        <v>368</v>
      </c>
      <c r="D100" s="44"/>
      <c r="E100" s="50">
        <f>E102+E101</f>
        <v>2589</v>
      </c>
      <c r="F100" s="51">
        <f>F102+F101</f>
        <v>2589</v>
      </c>
    </row>
    <row r="101" spans="2:6" ht="24" customHeight="1">
      <c r="B101" s="47" t="s">
        <v>220</v>
      </c>
      <c r="C101" s="33" t="s">
        <v>369</v>
      </c>
      <c r="D101" s="33"/>
      <c r="E101" s="34">
        <v>2039</v>
      </c>
      <c r="F101" s="35">
        <v>2039</v>
      </c>
    </row>
    <row r="102" spans="2:6" ht="48" customHeight="1">
      <c r="B102" s="47" t="s">
        <v>221</v>
      </c>
      <c r="C102" s="33" t="s">
        <v>370</v>
      </c>
      <c r="D102" s="33"/>
      <c r="E102" s="34">
        <v>550</v>
      </c>
      <c r="F102" s="35">
        <v>550</v>
      </c>
    </row>
    <row r="103" spans="2:6">
      <c r="B103" s="43" t="s">
        <v>222</v>
      </c>
      <c r="C103" s="44" t="s">
        <v>371</v>
      </c>
      <c r="D103" s="44"/>
      <c r="E103" s="50">
        <f>E104</f>
        <v>57</v>
      </c>
      <c r="F103" s="51">
        <f>F104</f>
        <v>57</v>
      </c>
    </row>
    <row r="104" spans="2:6" ht="96" customHeight="1">
      <c r="B104" s="47" t="s">
        <v>223</v>
      </c>
      <c r="C104" s="33" t="s">
        <v>372</v>
      </c>
      <c r="D104" s="33"/>
      <c r="E104" s="34">
        <v>57</v>
      </c>
      <c r="F104" s="35">
        <v>57</v>
      </c>
    </row>
    <row r="105" spans="2:6">
      <c r="B105" s="43" t="s">
        <v>224</v>
      </c>
      <c r="C105" s="44" t="s">
        <v>373</v>
      </c>
      <c r="D105" s="44"/>
      <c r="E105" s="50">
        <f>E106</f>
        <v>13341.1049</v>
      </c>
      <c r="F105" s="51">
        <f>F106</f>
        <v>13341.1049</v>
      </c>
    </row>
    <row r="106" spans="2:6">
      <c r="B106" s="43" t="s">
        <v>225</v>
      </c>
      <c r="C106" s="44" t="s">
        <v>374</v>
      </c>
      <c r="D106" s="44"/>
      <c r="E106" s="50">
        <f>E107</f>
        <v>13341.1049</v>
      </c>
      <c r="F106" s="51">
        <f>F107</f>
        <v>13341.1049</v>
      </c>
    </row>
    <row r="107" spans="2:6">
      <c r="B107" s="47" t="s">
        <v>225</v>
      </c>
      <c r="C107" s="33" t="s">
        <v>374</v>
      </c>
      <c r="D107" s="33"/>
      <c r="E107" s="34">
        <v>13341.1049</v>
      </c>
      <c r="F107" s="35">
        <v>13341.1049</v>
      </c>
    </row>
    <row r="108" spans="2:6">
      <c r="B108" s="43" t="s">
        <v>226</v>
      </c>
      <c r="C108" s="44" t="s">
        <v>375</v>
      </c>
      <c r="D108" s="44"/>
      <c r="E108" s="50">
        <f>E109</f>
        <v>4900543.0170499999</v>
      </c>
      <c r="F108" s="51">
        <f>F109</f>
        <v>4900543.0170499999</v>
      </c>
    </row>
    <row r="109" spans="2:6" ht="24" customHeight="1">
      <c r="B109" s="43" t="s">
        <v>227</v>
      </c>
      <c r="C109" s="44" t="s">
        <v>376</v>
      </c>
      <c r="D109" s="44"/>
      <c r="E109" s="50">
        <f>E110+E139+E157</f>
        <v>4900543.0170499999</v>
      </c>
      <c r="F109" s="51">
        <f>F110+F139+F157</f>
        <v>4900543.0170499999</v>
      </c>
    </row>
    <row r="110" spans="2:6" ht="24" customHeight="1">
      <c r="B110" s="43" t="s">
        <v>228</v>
      </c>
      <c r="C110" s="44" t="s">
        <v>377</v>
      </c>
      <c r="D110" s="44"/>
      <c r="E110" s="50">
        <f>SUM(E111:E122)+E123</f>
        <v>2324742.9934700001</v>
      </c>
      <c r="F110" s="51">
        <f>SUM(F111:F122)+F123</f>
        <v>2324742.9934700001</v>
      </c>
    </row>
    <row r="111" spans="2:6" ht="24" customHeight="1">
      <c r="B111" s="47" t="s">
        <v>229</v>
      </c>
      <c r="C111" s="33" t="s">
        <v>378</v>
      </c>
      <c r="D111" s="33"/>
      <c r="E111" s="52">
        <v>0</v>
      </c>
      <c r="F111" s="53">
        <v>0</v>
      </c>
    </row>
    <row r="112" spans="2:6" ht="48" customHeight="1">
      <c r="B112" s="47" t="s">
        <v>230</v>
      </c>
      <c r="C112" s="33" t="s">
        <v>379</v>
      </c>
      <c r="D112" s="33"/>
      <c r="E112" s="52">
        <v>311143.52707000001</v>
      </c>
      <c r="F112" s="53">
        <v>311143.52707000001</v>
      </c>
    </row>
    <row r="113" spans="2:6" ht="60" customHeight="1">
      <c r="B113" s="47" t="s">
        <v>231</v>
      </c>
      <c r="C113" s="33" t="s">
        <v>380</v>
      </c>
      <c r="D113" s="33"/>
      <c r="E113" s="52">
        <v>11424.886200000001</v>
      </c>
      <c r="F113" s="53">
        <v>11424.886200000001</v>
      </c>
    </row>
    <row r="114" spans="2:6" ht="36.75" customHeight="1">
      <c r="B114" s="47" t="s">
        <v>232</v>
      </c>
      <c r="C114" s="54" t="s">
        <v>381</v>
      </c>
      <c r="D114" s="54"/>
      <c r="E114" s="52">
        <v>85719.8</v>
      </c>
      <c r="F114" s="53">
        <v>85719.8</v>
      </c>
    </row>
    <row r="115" spans="2:6">
      <c r="B115" s="47" t="s">
        <v>233</v>
      </c>
      <c r="C115" s="33" t="s">
        <v>382</v>
      </c>
      <c r="D115" s="33"/>
      <c r="E115" s="52">
        <v>41647.089999999997</v>
      </c>
      <c r="F115" s="53">
        <v>41647.089999999997</v>
      </c>
    </row>
    <row r="116" spans="2:6">
      <c r="B116" s="47" t="s">
        <v>234</v>
      </c>
      <c r="C116" s="33" t="s">
        <v>383</v>
      </c>
      <c r="D116" s="33"/>
      <c r="E116" s="52">
        <v>1629.1</v>
      </c>
      <c r="F116" s="53">
        <v>1629.1</v>
      </c>
    </row>
    <row r="117" spans="2:6" ht="36" customHeight="1">
      <c r="B117" s="47" t="s">
        <v>235</v>
      </c>
      <c r="C117" s="33" t="s">
        <v>384</v>
      </c>
      <c r="D117" s="33"/>
      <c r="E117" s="52">
        <v>628.89</v>
      </c>
      <c r="F117" s="53">
        <v>628.89</v>
      </c>
    </row>
    <row r="118" spans="2:6" ht="48" customHeight="1">
      <c r="B118" s="47" t="s">
        <v>235</v>
      </c>
      <c r="C118" s="33" t="s">
        <v>385</v>
      </c>
      <c r="D118" s="33"/>
      <c r="E118" s="52">
        <v>4940</v>
      </c>
      <c r="F118" s="53">
        <v>4940</v>
      </c>
    </row>
    <row r="119" spans="2:6" ht="36" customHeight="1">
      <c r="B119" s="47" t="s">
        <v>236</v>
      </c>
      <c r="C119" s="33" t="s">
        <v>386</v>
      </c>
      <c r="D119" s="33"/>
      <c r="E119" s="52">
        <v>94201.1</v>
      </c>
      <c r="F119" s="53">
        <v>94201.1</v>
      </c>
    </row>
    <row r="120" spans="2:6" ht="36" customHeight="1">
      <c r="B120" s="47" t="s">
        <v>236</v>
      </c>
      <c r="C120" s="33" t="s">
        <v>387</v>
      </c>
      <c r="D120" s="33"/>
      <c r="E120" s="52">
        <v>398348.86</v>
      </c>
      <c r="F120" s="53">
        <v>398348.86</v>
      </c>
    </row>
    <row r="121" spans="2:6" ht="24" customHeight="1">
      <c r="B121" s="47" t="s">
        <v>237</v>
      </c>
      <c r="C121" s="33" t="s">
        <v>388</v>
      </c>
      <c r="D121" s="33"/>
      <c r="E121" s="52">
        <v>3941.7000000000003</v>
      </c>
      <c r="F121" s="53">
        <v>3941.7000000000003</v>
      </c>
    </row>
    <row r="122" spans="2:6" ht="36" customHeight="1">
      <c r="B122" s="47" t="s">
        <v>238</v>
      </c>
      <c r="C122" s="33" t="s">
        <v>389</v>
      </c>
      <c r="D122" s="33"/>
      <c r="E122" s="34">
        <v>599790.9</v>
      </c>
      <c r="F122" s="35">
        <v>599790.9</v>
      </c>
    </row>
    <row r="123" spans="2:6">
      <c r="B123" s="43" t="s">
        <v>239</v>
      </c>
      <c r="C123" s="44" t="s">
        <v>390</v>
      </c>
      <c r="D123" s="44"/>
      <c r="E123" s="50">
        <f>SUM(E124:E138)</f>
        <v>771327.14020000002</v>
      </c>
      <c r="F123" s="51">
        <f>SUM(F124:F138)</f>
        <v>771327.14020000002</v>
      </c>
    </row>
    <row r="124" spans="2:6" ht="36" customHeight="1">
      <c r="B124" s="47" t="s">
        <v>240</v>
      </c>
      <c r="C124" s="33" t="s">
        <v>391</v>
      </c>
      <c r="D124" s="33"/>
      <c r="E124" s="34">
        <v>0</v>
      </c>
      <c r="F124" s="35">
        <v>0</v>
      </c>
    </row>
    <row r="125" spans="2:6" ht="36" customHeight="1">
      <c r="B125" s="47" t="s">
        <v>241</v>
      </c>
      <c r="C125" s="33" t="s">
        <v>392</v>
      </c>
      <c r="D125" s="33"/>
      <c r="E125" s="34">
        <v>35019.660000000003</v>
      </c>
      <c r="F125" s="35">
        <v>35019.660000000003</v>
      </c>
    </row>
    <row r="126" spans="2:6" ht="84" customHeight="1">
      <c r="B126" s="47" t="s">
        <v>242</v>
      </c>
      <c r="C126" s="33" t="s">
        <v>393</v>
      </c>
      <c r="D126" s="33"/>
      <c r="E126" s="34">
        <v>1270</v>
      </c>
      <c r="F126" s="35">
        <v>1270</v>
      </c>
    </row>
    <row r="127" spans="2:6" ht="24" customHeight="1">
      <c r="B127" s="47" t="s">
        <v>243</v>
      </c>
      <c r="C127" s="33" t="s">
        <v>394</v>
      </c>
      <c r="D127" s="33"/>
      <c r="E127" s="34">
        <v>7923</v>
      </c>
      <c r="F127" s="35">
        <v>7923</v>
      </c>
    </row>
    <row r="128" spans="2:6" ht="24" customHeight="1">
      <c r="B128" s="47" t="s">
        <v>244</v>
      </c>
      <c r="C128" s="33" t="s">
        <v>395</v>
      </c>
      <c r="D128" s="33"/>
      <c r="E128" s="34">
        <v>11068.32</v>
      </c>
      <c r="F128" s="35">
        <v>11068.32</v>
      </c>
    </row>
    <row r="129" spans="2:6" ht="36" customHeight="1">
      <c r="B129" s="47" t="s">
        <v>245</v>
      </c>
      <c r="C129" s="33" t="s">
        <v>396</v>
      </c>
      <c r="D129" s="33"/>
      <c r="E129" s="34">
        <v>210368.73499999999</v>
      </c>
      <c r="F129" s="35">
        <v>210368.73499999999</v>
      </c>
    </row>
    <row r="130" spans="2:6" ht="24" customHeight="1">
      <c r="B130" s="47" t="s">
        <v>246</v>
      </c>
      <c r="C130" s="33" t="s">
        <v>397</v>
      </c>
      <c r="D130" s="33"/>
      <c r="E130" s="34">
        <v>33345</v>
      </c>
      <c r="F130" s="35">
        <v>33345</v>
      </c>
    </row>
    <row r="131" spans="2:6" ht="38.25" customHeight="1">
      <c r="B131" s="55" t="s">
        <v>247</v>
      </c>
      <c r="C131" s="56" t="s">
        <v>398</v>
      </c>
      <c r="D131" s="56"/>
      <c r="E131" s="34">
        <v>2349.54</v>
      </c>
      <c r="F131" s="35">
        <v>2349.54</v>
      </c>
    </row>
    <row r="132" spans="2:6" ht="51" customHeight="1">
      <c r="B132" s="55" t="s">
        <v>248</v>
      </c>
      <c r="C132" s="56" t="s">
        <v>399</v>
      </c>
      <c r="D132" s="56"/>
      <c r="E132" s="34">
        <v>9966.4500000000007</v>
      </c>
      <c r="F132" s="35">
        <v>9966.4500000000007</v>
      </c>
    </row>
    <row r="133" spans="2:6" ht="25.5" customHeight="1">
      <c r="B133" s="55" t="s">
        <v>249</v>
      </c>
      <c r="C133" s="56" t="s">
        <v>400</v>
      </c>
      <c r="D133" s="56"/>
      <c r="E133" s="34">
        <v>0</v>
      </c>
      <c r="F133" s="35">
        <v>0</v>
      </c>
    </row>
    <row r="134" spans="2:6" ht="38.25" customHeight="1">
      <c r="B134" s="55" t="s">
        <v>250</v>
      </c>
      <c r="C134" s="56" t="s">
        <v>401</v>
      </c>
      <c r="D134" s="56"/>
      <c r="E134" s="34">
        <v>390960.13000000006</v>
      </c>
      <c r="F134" s="35">
        <v>390960.13000000006</v>
      </c>
    </row>
    <row r="135" spans="2:6" ht="25.5" customHeight="1">
      <c r="B135" s="55" t="s">
        <v>251</v>
      </c>
      <c r="C135" s="56" t="s">
        <v>402</v>
      </c>
      <c r="D135" s="56"/>
      <c r="E135" s="34">
        <v>11277.29</v>
      </c>
      <c r="F135" s="35">
        <v>11277.29</v>
      </c>
    </row>
    <row r="136" spans="2:6" ht="38.25" customHeight="1">
      <c r="B136" s="55" t="s">
        <v>252</v>
      </c>
      <c r="C136" s="56" t="s">
        <v>403</v>
      </c>
      <c r="D136" s="56"/>
      <c r="E136" s="34">
        <v>25280</v>
      </c>
      <c r="F136" s="35">
        <v>25280</v>
      </c>
    </row>
    <row r="137" spans="2:6" ht="38.25" customHeight="1">
      <c r="B137" s="55" t="s">
        <v>253</v>
      </c>
      <c r="C137" s="56" t="s">
        <v>404</v>
      </c>
      <c r="D137" s="56"/>
      <c r="E137" s="34">
        <v>18152</v>
      </c>
      <c r="F137" s="35">
        <v>18152</v>
      </c>
    </row>
    <row r="138" spans="2:6" ht="38.25" customHeight="1">
      <c r="B138" s="55" t="s">
        <v>254</v>
      </c>
      <c r="C138" s="56" t="s">
        <v>405</v>
      </c>
      <c r="D138" s="56"/>
      <c r="E138" s="34">
        <v>14347.0152</v>
      </c>
      <c r="F138" s="35">
        <v>14347.0152</v>
      </c>
    </row>
    <row r="139" spans="2:6">
      <c r="B139" s="57" t="s">
        <v>255</v>
      </c>
      <c r="C139" s="44" t="s">
        <v>406</v>
      </c>
      <c r="D139" s="44"/>
      <c r="E139" s="50">
        <f>SUM(E140:E148)+E149</f>
        <v>2250127.1189999999</v>
      </c>
      <c r="F139" s="51">
        <f>SUM(F140:F148)+F149</f>
        <v>2250127.1189999999</v>
      </c>
    </row>
    <row r="140" spans="2:6" ht="37.5" customHeight="1">
      <c r="B140" s="47" t="s">
        <v>256</v>
      </c>
      <c r="C140" s="33" t="s">
        <v>407</v>
      </c>
      <c r="D140" s="33"/>
      <c r="E140" s="34">
        <v>10005</v>
      </c>
      <c r="F140" s="35">
        <v>10005</v>
      </c>
    </row>
    <row r="141" spans="2:6" ht="36" customHeight="1">
      <c r="B141" s="47" t="s">
        <v>257</v>
      </c>
      <c r="C141" s="33" t="s">
        <v>408</v>
      </c>
      <c r="D141" s="33"/>
      <c r="E141" s="34">
        <v>3227</v>
      </c>
      <c r="F141" s="35">
        <v>3227</v>
      </c>
    </row>
    <row r="142" spans="2:6" ht="41.25" customHeight="1">
      <c r="B142" s="47" t="s">
        <v>258</v>
      </c>
      <c r="C142" s="33" t="s">
        <v>409</v>
      </c>
      <c r="D142" s="33"/>
      <c r="E142" s="34">
        <v>1307</v>
      </c>
      <c r="F142" s="35">
        <v>1307</v>
      </c>
    </row>
    <row r="143" spans="2:6" ht="60" customHeight="1">
      <c r="B143" s="47" t="s">
        <v>259</v>
      </c>
      <c r="C143" s="33" t="s">
        <v>410</v>
      </c>
      <c r="D143" s="33"/>
      <c r="E143" s="34">
        <v>354.52</v>
      </c>
      <c r="F143" s="35">
        <v>354.52</v>
      </c>
    </row>
    <row r="144" spans="2:6" ht="47.25" customHeight="1">
      <c r="B144" s="47" t="s">
        <v>260</v>
      </c>
      <c r="C144" s="33" t="s">
        <v>411</v>
      </c>
      <c r="D144" s="33"/>
      <c r="E144" s="34">
        <v>5399</v>
      </c>
      <c r="F144" s="35">
        <v>5399</v>
      </c>
    </row>
    <row r="145" spans="2:6" ht="48" customHeight="1">
      <c r="B145" s="47" t="s">
        <v>261</v>
      </c>
      <c r="C145" s="33" t="s">
        <v>412</v>
      </c>
      <c r="D145" s="33"/>
      <c r="E145" s="34">
        <v>34968</v>
      </c>
      <c r="F145" s="35">
        <v>34968</v>
      </c>
    </row>
    <row r="146" spans="2:6" ht="36" customHeight="1">
      <c r="B146" s="47" t="s">
        <v>262</v>
      </c>
      <c r="C146" s="33" t="s">
        <v>413</v>
      </c>
      <c r="D146" s="33"/>
      <c r="E146" s="34">
        <v>13149</v>
      </c>
      <c r="F146" s="35">
        <v>13149</v>
      </c>
    </row>
    <row r="147" spans="2:6" ht="29.25" customHeight="1">
      <c r="B147" s="47" t="s">
        <v>263</v>
      </c>
      <c r="C147" s="33" t="s">
        <v>414</v>
      </c>
      <c r="D147" s="33"/>
      <c r="E147" s="34">
        <v>13122.51</v>
      </c>
      <c r="F147" s="35">
        <v>13122.51</v>
      </c>
    </row>
    <row r="148" spans="2:6" ht="36" customHeight="1">
      <c r="B148" s="47" t="s">
        <v>264</v>
      </c>
      <c r="C148" s="33" t="s">
        <v>415</v>
      </c>
      <c r="D148" s="33"/>
      <c r="E148" s="34">
        <v>8.8999999999999996E-2</v>
      </c>
      <c r="F148" s="35">
        <v>8.8999999999999996E-2</v>
      </c>
    </row>
    <row r="149" spans="2:6">
      <c r="B149" s="43" t="s">
        <v>265</v>
      </c>
      <c r="C149" s="44" t="s">
        <v>416</v>
      </c>
      <c r="D149" s="44"/>
      <c r="E149" s="50">
        <f>SUM(E150:E156)</f>
        <v>2168595</v>
      </c>
      <c r="F149" s="51">
        <f>SUM(F150:F156)</f>
        <v>2168595</v>
      </c>
    </row>
    <row r="150" spans="2:6" ht="48" customHeight="1">
      <c r="B150" s="47" t="s">
        <v>266</v>
      </c>
      <c r="C150" s="33" t="s">
        <v>417</v>
      </c>
      <c r="D150" s="33"/>
      <c r="E150" s="34">
        <v>1057</v>
      </c>
      <c r="F150" s="35">
        <v>1057</v>
      </c>
    </row>
    <row r="151" spans="2:6" ht="126" customHeight="1">
      <c r="B151" s="47" t="s">
        <v>267</v>
      </c>
      <c r="C151" s="33" t="s">
        <v>418</v>
      </c>
      <c r="D151" s="33"/>
      <c r="E151" s="34">
        <v>20716</v>
      </c>
      <c r="F151" s="35">
        <v>20716</v>
      </c>
    </row>
    <row r="152" spans="2:6" ht="105.75" customHeight="1">
      <c r="B152" s="58" t="s">
        <v>268</v>
      </c>
      <c r="C152" s="33" t="s">
        <v>419</v>
      </c>
      <c r="D152" s="33"/>
      <c r="E152" s="34">
        <v>2120563</v>
      </c>
      <c r="F152" s="35">
        <v>2120563</v>
      </c>
    </row>
    <row r="153" spans="2:6" ht="49.5" customHeight="1">
      <c r="B153" s="58" t="s">
        <v>269</v>
      </c>
      <c r="C153" s="33" t="s">
        <v>420</v>
      </c>
      <c r="D153" s="33"/>
      <c r="E153" s="34">
        <v>12495</v>
      </c>
      <c r="F153" s="35">
        <v>12495</v>
      </c>
    </row>
    <row r="154" spans="2:6" ht="36" customHeight="1">
      <c r="B154" s="58" t="s">
        <v>270</v>
      </c>
      <c r="C154" s="33" t="s">
        <v>421</v>
      </c>
      <c r="D154" s="33"/>
      <c r="E154" s="34">
        <v>745</v>
      </c>
      <c r="F154" s="35">
        <v>745</v>
      </c>
    </row>
    <row r="155" spans="2:6" ht="36" customHeight="1">
      <c r="B155" s="58" t="s">
        <v>271</v>
      </c>
      <c r="C155" s="33" t="s">
        <v>422</v>
      </c>
      <c r="D155" s="33"/>
      <c r="E155" s="34">
        <v>12167</v>
      </c>
      <c r="F155" s="35">
        <v>12167</v>
      </c>
    </row>
    <row r="156" spans="2:6" ht="51" customHeight="1">
      <c r="B156" s="58" t="s">
        <v>272</v>
      </c>
      <c r="C156" s="33" t="s">
        <v>423</v>
      </c>
      <c r="D156" s="33"/>
      <c r="E156" s="34">
        <v>852</v>
      </c>
      <c r="F156" s="35">
        <v>852</v>
      </c>
    </row>
    <row r="157" spans="2:6">
      <c r="B157" s="43" t="s">
        <v>273</v>
      </c>
      <c r="C157" s="44" t="s">
        <v>424</v>
      </c>
      <c r="D157" s="44"/>
      <c r="E157" s="50">
        <f>SUM(E158:E162)</f>
        <v>325672.90457999997</v>
      </c>
      <c r="F157" s="51">
        <f>SUM(F158:F162)</f>
        <v>325672.90457999997</v>
      </c>
    </row>
    <row r="158" spans="2:6" ht="82.5" customHeight="1">
      <c r="B158" s="59" t="s">
        <v>274</v>
      </c>
      <c r="C158" s="33" t="s">
        <v>425</v>
      </c>
      <c r="D158" s="33"/>
      <c r="E158" s="34">
        <v>1249.92</v>
      </c>
      <c r="F158" s="35">
        <v>1249.92</v>
      </c>
    </row>
    <row r="159" spans="2:6" ht="48" customHeight="1">
      <c r="B159" s="59" t="s">
        <v>275</v>
      </c>
      <c r="C159" s="33" t="s">
        <v>426</v>
      </c>
      <c r="D159" s="33"/>
      <c r="E159" s="34">
        <v>6806.2138600000008</v>
      </c>
      <c r="F159" s="35">
        <v>6806.2138600000008</v>
      </c>
    </row>
    <row r="160" spans="2:6" ht="60.75" customHeight="1">
      <c r="B160" s="59" t="s">
        <v>276</v>
      </c>
      <c r="C160" s="33" t="s">
        <v>427</v>
      </c>
      <c r="D160" s="33"/>
      <c r="E160" s="34">
        <v>52887</v>
      </c>
      <c r="F160" s="35">
        <v>52887</v>
      </c>
    </row>
    <row r="161" spans="2:6" ht="24" customHeight="1">
      <c r="B161" s="59" t="s">
        <v>277</v>
      </c>
      <c r="C161" s="33" t="s">
        <v>428</v>
      </c>
      <c r="D161" s="33"/>
      <c r="E161" s="34">
        <v>15000</v>
      </c>
      <c r="F161" s="35">
        <v>15000</v>
      </c>
    </row>
    <row r="162" spans="2:6" ht="18" customHeight="1">
      <c r="B162" s="43" t="s">
        <v>278</v>
      </c>
      <c r="C162" s="44" t="s">
        <v>429</v>
      </c>
      <c r="D162" s="44"/>
      <c r="E162" s="50">
        <f>SUM(E163:E174)</f>
        <v>249729.77072</v>
      </c>
      <c r="F162" s="51">
        <f>SUM(F163:F174)</f>
        <v>249729.77072</v>
      </c>
    </row>
    <row r="163" spans="2:6" ht="60" customHeight="1">
      <c r="B163" s="59" t="s">
        <v>279</v>
      </c>
      <c r="C163" s="33" t="s">
        <v>430</v>
      </c>
      <c r="D163" s="33"/>
      <c r="E163" s="34">
        <v>7765</v>
      </c>
      <c r="F163" s="35">
        <v>7765</v>
      </c>
    </row>
    <row r="164" spans="2:6" ht="48" customHeight="1">
      <c r="B164" s="59" t="s">
        <v>280</v>
      </c>
      <c r="C164" s="33" t="s">
        <v>431</v>
      </c>
      <c r="D164" s="33"/>
      <c r="E164" s="34">
        <v>2052</v>
      </c>
      <c r="F164" s="35">
        <v>2052</v>
      </c>
    </row>
    <row r="165" spans="2:6" ht="36" customHeight="1">
      <c r="B165" s="59" t="s">
        <v>281</v>
      </c>
      <c r="C165" s="33" t="s">
        <v>432</v>
      </c>
      <c r="D165" s="33"/>
      <c r="E165" s="34">
        <v>1500</v>
      </c>
      <c r="F165" s="35">
        <v>1500</v>
      </c>
    </row>
    <row r="166" spans="2:6" ht="51" customHeight="1">
      <c r="B166" s="59" t="s">
        <v>282</v>
      </c>
      <c r="C166" s="33" t="s">
        <v>433</v>
      </c>
      <c r="D166" s="33"/>
      <c r="E166" s="34">
        <v>6279.1</v>
      </c>
      <c r="F166" s="35">
        <v>6279.1</v>
      </c>
    </row>
    <row r="167" spans="2:6" ht="36" customHeight="1">
      <c r="B167" s="59" t="s">
        <v>283</v>
      </c>
      <c r="C167" s="33" t="s">
        <v>434</v>
      </c>
      <c r="D167" s="33"/>
      <c r="E167" s="34">
        <v>53574.03</v>
      </c>
      <c r="F167" s="35">
        <v>53574.03</v>
      </c>
    </row>
    <row r="168" spans="2:6" ht="66.75" customHeight="1">
      <c r="B168" s="59" t="s">
        <v>284</v>
      </c>
      <c r="C168" s="33" t="s">
        <v>435</v>
      </c>
      <c r="D168" s="33"/>
      <c r="E168" s="34">
        <v>3300.72</v>
      </c>
      <c r="F168" s="35">
        <v>3300.72</v>
      </c>
    </row>
    <row r="169" spans="2:6" ht="36" customHeight="1">
      <c r="B169" s="32" t="s">
        <v>285</v>
      </c>
      <c r="C169" s="33" t="s">
        <v>436</v>
      </c>
      <c r="D169" s="33"/>
      <c r="E169" s="34">
        <v>136007</v>
      </c>
      <c r="F169" s="35">
        <v>136007</v>
      </c>
    </row>
    <row r="170" spans="2:6" ht="60" customHeight="1">
      <c r="B170" s="32" t="s">
        <v>286</v>
      </c>
      <c r="C170" s="60" t="s">
        <v>437</v>
      </c>
      <c r="D170" s="61"/>
      <c r="E170" s="34">
        <v>11391</v>
      </c>
      <c r="F170" s="35">
        <v>11391</v>
      </c>
    </row>
    <row r="171" spans="2:6" ht="28.5" customHeight="1">
      <c r="B171" s="32" t="s">
        <v>287</v>
      </c>
      <c r="C171" s="33" t="s">
        <v>438</v>
      </c>
      <c r="D171" s="33"/>
      <c r="E171" s="34">
        <v>6360</v>
      </c>
      <c r="F171" s="35">
        <v>6360</v>
      </c>
    </row>
    <row r="172" spans="2:6" ht="27.75" customHeight="1">
      <c r="B172" s="32" t="s">
        <v>288</v>
      </c>
      <c r="C172" s="33" t="s">
        <v>439</v>
      </c>
      <c r="D172" s="33"/>
      <c r="E172" s="34">
        <v>16500</v>
      </c>
      <c r="F172" s="35">
        <v>16500</v>
      </c>
    </row>
    <row r="173" spans="2:6" ht="36" customHeight="1">
      <c r="B173" s="32" t="s">
        <v>289</v>
      </c>
      <c r="C173" s="33" t="s">
        <v>440</v>
      </c>
      <c r="D173" s="33"/>
      <c r="E173" s="34">
        <v>4530.96</v>
      </c>
      <c r="F173" s="35">
        <v>4530.96</v>
      </c>
    </row>
    <row r="174" spans="2:6" ht="59.25" customHeight="1">
      <c r="B174" s="32" t="s">
        <v>290</v>
      </c>
      <c r="C174" s="33" t="s">
        <v>441</v>
      </c>
      <c r="D174" s="33"/>
      <c r="E174" s="34">
        <v>469.96071999999998</v>
      </c>
      <c r="F174" s="35">
        <v>469.96071999999998</v>
      </c>
    </row>
    <row r="175" spans="2:6" ht="19.5" customHeight="1" thickBot="1">
      <c r="B175" s="73" t="s">
        <v>291</v>
      </c>
      <c r="C175" s="74"/>
      <c r="D175" s="75"/>
      <c r="E175" s="76">
        <f>E7+E108</f>
        <v>11494201.40339</v>
      </c>
      <c r="F175" s="77">
        <f>F7+F108</f>
        <v>11494201.40339</v>
      </c>
    </row>
    <row r="176" spans="2:6" ht="19.5" customHeight="1">
      <c r="B176" s="68"/>
      <c r="C176" s="68"/>
      <c r="D176" s="68"/>
      <c r="E176" s="69"/>
      <c r="F176" s="69"/>
    </row>
    <row r="177" spans="1:7" ht="22.5" customHeight="1">
      <c r="A177" s="27" t="s">
        <v>104</v>
      </c>
      <c r="B177" s="27"/>
      <c r="C177" s="27"/>
      <c r="D177" s="27"/>
      <c r="E177" s="27"/>
      <c r="F177" s="27"/>
    </row>
    <row r="178" spans="1:7" ht="25.5" customHeight="1" thickBot="1">
      <c r="A178" s="2"/>
      <c r="B178" s="71" t="s">
        <v>48</v>
      </c>
      <c r="C178" s="71"/>
      <c r="D178" s="71"/>
      <c r="E178" s="71"/>
      <c r="F178" s="71"/>
      <c r="G178" s="70"/>
    </row>
    <row r="179" spans="1:7" ht="60.6" customHeight="1" thickBot="1">
      <c r="A179" s="23" t="s">
        <v>49</v>
      </c>
      <c r="B179" s="23"/>
      <c r="C179" s="23"/>
      <c r="D179" s="3" t="s">
        <v>50</v>
      </c>
      <c r="E179" s="9" t="s">
        <v>105</v>
      </c>
      <c r="F179" s="9" t="s">
        <v>106</v>
      </c>
    </row>
    <row r="180" spans="1:7" ht="11.25" customHeight="1" thickBot="1">
      <c r="A180" s="24">
        <v>1</v>
      </c>
      <c r="B180" s="24"/>
      <c r="C180" s="24"/>
      <c r="D180" s="4">
        <v>2</v>
      </c>
      <c r="E180" s="5">
        <v>3</v>
      </c>
      <c r="F180" s="5">
        <v>4</v>
      </c>
    </row>
    <row r="181" spans="1:7" ht="15" customHeight="1">
      <c r="A181" s="25" t="s">
        <v>51</v>
      </c>
      <c r="B181" s="26"/>
      <c r="C181" s="26"/>
      <c r="D181" s="10" t="s">
        <v>52</v>
      </c>
      <c r="E181" s="11">
        <v>945033614.58000004</v>
      </c>
      <c r="F181" s="12">
        <v>618069361.21000004</v>
      </c>
    </row>
    <row r="182" spans="1:7" ht="23.25" customHeight="1">
      <c r="A182" s="13"/>
      <c r="B182" s="30" t="s">
        <v>53</v>
      </c>
      <c r="C182" s="31"/>
      <c r="D182" s="14" t="s">
        <v>54</v>
      </c>
      <c r="E182" s="15">
        <v>9928161.6699999999</v>
      </c>
      <c r="F182" s="16">
        <v>7950167.3300000001</v>
      </c>
    </row>
    <row r="183" spans="1:7" ht="34.5" customHeight="1">
      <c r="A183" s="13"/>
      <c r="B183" s="30" t="s">
        <v>55</v>
      </c>
      <c r="C183" s="31"/>
      <c r="D183" s="14" t="s">
        <v>56</v>
      </c>
      <c r="E183" s="15">
        <v>7681600</v>
      </c>
      <c r="F183" s="16">
        <v>1825373.2</v>
      </c>
    </row>
    <row r="184" spans="1:7" ht="34.5" customHeight="1">
      <c r="A184" s="13"/>
      <c r="B184" s="30" t="s">
        <v>57</v>
      </c>
      <c r="C184" s="31"/>
      <c r="D184" s="14" t="s">
        <v>58</v>
      </c>
      <c r="E184" s="15">
        <v>246827246.11000001</v>
      </c>
      <c r="F184" s="16">
        <v>165713330.31999999</v>
      </c>
    </row>
    <row r="185" spans="1:7" ht="23.25" customHeight="1">
      <c r="A185" s="13"/>
      <c r="B185" s="30" t="s">
        <v>59</v>
      </c>
      <c r="C185" s="31"/>
      <c r="D185" s="14" t="s">
        <v>60</v>
      </c>
      <c r="E185" s="15">
        <v>56839412.75</v>
      </c>
      <c r="F185" s="16">
        <v>41791885.090000004</v>
      </c>
    </row>
    <row r="186" spans="1:7" ht="15" customHeight="1">
      <c r="A186" s="13"/>
      <c r="B186" s="30" t="s">
        <v>61</v>
      </c>
      <c r="C186" s="31"/>
      <c r="D186" s="14" t="s">
        <v>62</v>
      </c>
      <c r="E186" s="15">
        <v>20000000</v>
      </c>
      <c r="F186" s="16">
        <v>20000000</v>
      </c>
    </row>
    <row r="187" spans="1:7" ht="15" customHeight="1">
      <c r="A187" s="13"/>
      <c r="B187" s="30" t="s">
        <v>63</v>
      </c>
      <c r="C187" s="31"/>
      <c r="D187" s="14" t="s">
        <v>64</v>
      </c>
      <c r="E187" s="15">
        <v>20000000</v>
      </c>
      <c r="F187" s="16">
        <v>0</v>
      </c>
    </row>
    <row r="188" spans="1:7" ht="15" customHeight="1">
      <c r="A188" s="13"/>
      <c r="B188" s="30" t="s">
        <v>65</v>
      </c>
      <c r="C188" s="31"/>
      <c r="D188" s="14" t="s">
        <v>66</v>
      </c>
      <c r="E188" s="15">
        <v>583757194.04999995</v>
      </c>
      <c r="F188" s="16">
        <v>380788605.26999998</v>
      </c>
    </row>
    <row r="189" spans="1:7" ht="15" customHeight="1">
      <c r="A189" s="22" t="s">
        <v>67</v>
      </c>
      <c r="B189" s="18"/>
      <c r="C189" s="18"/>
      <c r="D189" s="14" t="s">
        <v>68</v>
      </c>
      <c r="E189" s="15">
        <v>13382510</v>
      </c>
      <c r="F189" s="16">
        <v>9435555.6799999997</v>
      </c>
    </row>
    <row r="190" spans="1:7" ht="15" customHeight="1">
      <c r="A190" s="13"/>
      <c r="B190" s="30" t="s">
        <v>69</v>
      </c>
      <c r="C190" s="31"/>
      <c r="D190" s="14" t="s">
        <v>70</v>
      </c>
      <c r="E190" s="15">
        <v>13122510</v>
      </c>
      <c r="F190" s="16">
        <v>9213555.6799999997</v>
      </c>
    </row>
    <row r="191" spans="1:7" ht="15" customHeight="1">
      <c r="A191" s="13"/>
      <c r="B191" s="30" t="s">
        <v>71</v>
      </c>
      <c r="C191" s="31"/>
      <c r="D191" s="14" t="s">
        <v>72</v>
      </c>
      <c r="E191" s="15">
        <v>260000</v>
      </c>
      <c r="F191" s="16">
        <v>222000</v>
      </c>
    </row>
    <row r="192" spans="1:7" ht="15" customHeight="1">
      <c r="A192" s="22" t="s">
        <v>73</v>
      </c>
      <c r="B192" s="18"/>
      <c r="C192" s="18"/>
      <c r="D192" s="14" t="s">
        <v>74</v>
      </c>
      <c r="E192" s="15">
        <v>163213916.71000001</v>
      </c>
      <c r="F192" s="16">
        <v>91031826.480000004</v>
      </c>
    </row>
    <row r="193" spans="1:6" ht="15" customHeight="1">
      <c r="A193" s="13"/>
      <c r="B193" s="30" t="s">
        <v>75</v>
      </c>
      <c r="C193" s="31"/>
      <c r="D193" s="14" t="s">
        <v>76</v>
      </c>
      <c r="E193" s="15">
        <v>6892796</v>
      </c>
      <c r="F193" s="16">
        <v>2147850.96</v>
      </c>
    </row>
    <row r="194" spans="1:6" ht="23.25" customHeight="1">
      <c r="A194" s="13"/>
      <c r="B194" s="30" t="s">
        <v>77</v>
      </c>
      <c r="C194" s="31"/>
      <c r="D194" s="14" t="s">
        <v>78</v>
      </c>
      <c r="E194" s="15">
        <v>104942469.70999999</v>
      </c>
      <c r="F194" s="16">
        <v>69302966.849999994</v>
      </c>
    </row>
    <row r="195" spans="1:6" ht="23.25" customHeight="1">
      <c r="A195" s="13"/>
      <c r="B195" s="30" t="s">
        <v>79</v>
      </c>
      <c r="C195" s="31"/>
      <c r="D195" s="14" t="s">
        <v>80</v>
      </c>
      <c r="E195" s="15">
        <v>51378651</v>
      </c>
      <c r="F195" s="16">
        <v>19581008.670000002</v>
      </c>
    </row>
    <row r="196" spans="1:6" ht="15" customHeight="1">
      <c r="A196" s="22" t="s">
        <v>81</v>
      </c>
      <c r="B196" s="18"/>
      <c r="C196" s="18"/>
      <c r="D196" s="14" t="s">
        <v>82</v>
      </c>
      <c r="E196" s="15">
        <v>864645791.47000003</v>
      </c>
      <c r="F196" s="16">
        <v>526666633.49000001</v>
      </c>
    </row>
    <row r="197" spans="1:6" ht="15" customHeight="1">
      <c r="A197" s="13"/>
      <c r="B197" s="30" t="s">
        <v>83</v>
      </c>
      <c r="C197" s="31"/>
      <c r="D197" s="14" t="s">
        <v>84</v>
      </c>
      <c r="E197" s="15">
        <v>3227000</v>
      </c>
      <c r="F197" s="16">
        <v>345150</v>
      </c>
    </row>
    <row r="198" spans="1:6" ht="15" customHeight="1">
      <c r="A198" s="13"/>
      <c r="B198" s="30" t="s">
        <v>85</v>
      </c>
      <c r="C198" s="31"/>
      <c r="D198" s="14" t="s">
        <v>86</v>
      </c>
      <c r="E198" s="15">
        <v>24497001</v>
      </c>
      <c r="F198" s="16">
        <v>9391422.8599999994</v>
      </c>
    </row>
    <row r="199" spans="1:6" ht="15" customHeight="1">
      <c r="A199" s="13"/>
      <c r="B199" s="30" t="s">
        <v>87</v>
      </c>
      <c r="C199" s="31"/>
      <c r="D199" s="14" t="s">
        <v>88</v>
      </c>
      <c r="E199" s="15">
        <v>816632770</v>
      </c>
      <c r="F199" s="16">
        <v>507907790.98000002</v>
      </c>
    </row>
    <row r="200" spans="1:6" ht="15" customHeight="1">
      <c r="A200" s="13"/>
      <c r="B200" s="30" t="s">
        <v>89</v>
      </c>
      <c r="C200" s="31"/>
      <c r="D200" s="14" t="s">
        <v>90</v>
      </c>
      <c r="E200" s="15">
        <v>11647137.640000001</v>
      </c>
      <c r="F200" s="16">
        <v>5212746.72</v>
      </c>
    </row>
    <row r="201" spans="1:6" ht="15" customHeight="1">
      <c r="A201" s="13"/>
      <c r="B201" s="30" t="s">
        <v>91</v>
      </c>
      <c r="C201" s="31"/>
      <c r="D201" s="14" t="s">
        <v>92</v>
      </c>
      <c r="E201" s="15">
        <v>8641882.8300000001</v>
      </c>
      <c r="F201" s="16">
        <v>3809522.93</v>
      </c>
    </row>
    <row r="202" spans="1:6" ht="15" customHeight="1">
      <c r="A202" s="22" t="s">
        <v>93</v>
      </c>
      <c r="B202" s="18"/>
      <c r="C202" s="18"/>
      <c r="D202" s="14" t="s">
        <v>94</v>
      </c>
      <c r="E202" s="15">
        <v>4801443749.4200001</v>
      </c>
      <c r="F202" s="16">
        <v>2124210499.8299999</v>
      </c>
    </row>
    <row r="203" spans="1:6" ht="15" customHeight="1">
      <c r="A203" s="13"/>
      <c r="B203" s="30" t="s">
        <v>95</v>
      </c>
      <c r="C203" s="31"/>
      <c r="D203" s="14" t="s">
        <v>96</v>
      </c>
      <c r="E203" s="15">
        <v>786331156.91999996</v>
      </c>
      <c r="F203" s="16">
        <v>347226553.32999998</v>
      </c>
    </row>
    <row r="204" spans="1:6" ht="15" customHeight="1">
      <c r="A204" s="13"/>
      <c r="B204" s="30" t="s">
        <v>97</v>
      </c>
      <c r="C204" s="31"/>
      <c r="D204" s="14" t="s">
        <v>98</v>
      </c>
      <c r="E204" s="15">
        <v>1834753443.3499999</v>
      </c>
      <c r="F204" s="16">
        <v>428617069.06</v>
      </c>
    </row>
    <row r="205" spans="1:6" ht="15" customHeight="1">
      <c r="A205" s="13"/>
      <c r="B205" s="30" t="s">
        <v>99</v>
      </c>
      <c r="C205" s="31"/>
      <c r="D205" s="14" t="s">
        <v>100</v>
      </c>
      <c r="E205" s="15">
        <v>2119562585.6199999</v>
      </c>
      <c r="F205" s="16">
        <v>1304133570.1900001</v>
      </c>
    </row>
    <row r="206" spans="1:6" ht="15" customHeight="1">
      <c r="A206" s="13"/>
      <c r="B206" s="30" t="s">
        <v>101</v>
      </c>
      <c r="C206" s="31"/>
      <c r="D206" s="14" t="s">
        <v>102</v>
      </c>
      <c r="E206" s="15">
        <v>60796563.530000001</v>
      </c>
      <c r="F206" s="16">
        <v>44233307.25</v>
      </c>
    </row>
    <row r="207" spans="1:6" ht="15" customHeight="1">
      <c r="A207" s="22" t="s">
        <v>103</v>
      </c>
      <c r="B207" s="18"/>
      <c r="C207" s="18"/>
      <c r="D207" s="14" t="s">
        <v>0</v>
      </c>
      <c r="E207" s="15">
        <v>23981645.739999998</v>
      </c>
      <c r="F207" s="16">
        <v>12204803.01</v>
      </c>
    </row>
    <row r="208" spans="1:6" ht="15" customHeight="1">
      <c r="A208" s="13"/>
      <c r="B208" s="30" t="s">
        <v>1</v>
      </c>
      <c r="C208" s="31"/>
      <c r="D208" s="14" t="s">
        <v>2</v>
      </c>
      <c r="E208" s="15">
        <v>10253334.74</v>
      </c>
      <c r="F208" s="16">
        <v>0</v>
      </c>
    </row>
    <row r="209" spans="1:6" ht="15" customHeight="1">
      <c r="A209" s="13"/>
      <c r="B209" s="30" t="s">
        <v>3</v>
      </c>
      <c r="C209" s="31"/>
      <c r="D209" s="14" t="s">
        <v>4</v>
      </c>
      <c r="E209" s="15">
        <v>13728311</v>
      </c>
      <c r="F209" s="16">
        <v>12204803.01</v>
      </c>
    </row>
    <row r="210" spans="1:6" ht="15" customHeight="1">
      <c r="A210" s="22" t="s">
        <v>5</v>
      </c>
      <c r="B210" s="18"/>
      <c r="C210" s="18"/>
      <c r="D210" s="14" t="s">
        <v>6</v>
      </c>
      <c r="E210" s="15">
        <v>4694259176.9700003</v>
      </c>
      <c r="F210" s="16">
        <v>3153245184.4000001</v>
      </c>
    </row>
    <row r="211" spans="1:6" ht="15" customHeight="1">
      <c r="A211" s="13"/>
      <c r="B211" s="30" t="s">
        <v>7</v>
      </c>
      <c r="C211" s="31"/>
      <c r="D211" s="14" t="s">
        <v>8</v>
      </c>
      <c r="E211" s="15">
        <v>894499000</v>
      </c>
      <c r="F211" s="16">
        <v>637997096.27999997</v>
      </c>
    </row>
    <row r="212" spans="1:6" ht="15" customHeight="1">
      <c r="A212" s="13"/>
      <c r="B212" s="30" t="s">
        <v>9</v>
      </c>
      <c r="C212" s="31"/>
      <c r="D212" s="14" t="s">
        <v>10</v>
      </c>
      <c r="E212" s="15">
        <v>3205208702.9400001</v>
      </c>
      <c r="F212" s="16">
        <v>2076700348.3699999</v>
      </c>
    </row>
    <row r="213" spans="1:6" ht="15" customHeight="1">
      <c r="A213" s="13"/>
      <c r="B213" s="30" t="s">
        <v>11</v>
      </c>
      <c r="C213" s="31"/>
      <c r="D213" s="14" t="s">
        <v>12</v>
      </c>
      <c r="E213" s="15">
        <v>414720779.33999997</v>
      </c>
      <c r="F213" s="16">
        <v>301297423.06</v>
      </c>
    </row>
    <row r="214" spans="1:6" ht="23.25" customHeight="1">
      <c r="A214" s="13"/>
      <c r="B214" s="30" t="s">
        <v>13</v>
      </c>
      <c r="C214" s="31"/>
      <c r="D214" s="14" t="s">
        <v>14</v>
      </c>
      <c r="E214" s="15">
        <v>1837390</v>
      </c>
      <c r="F214" s="16">
        <v>603040</v>
      </c>
    </row>
    <row r="215" spans="1:6" ht="15" customHeight="1">
      <c r="A215" s="13"/>
      <c r="B215" s="30" t="s">
        <v>15</v>
      </c>
      <c r="C215" s="31"/>
      <c r="D215" s="14" t="s">
        <v>16</v>
      </c>
      <c r="E215" s="15">
        <v>49318310</v>
      </c>
      <c r="F215" s="16">
        <v>35129050.649999999</v>
      </c>
    </row>
    <row r="216" spans="1:6" ht="15" customHeight="1">
      <c r="A216" s="13"/>
      <c r="B216" s="30" t="s">
        <v>17</v>
      </c>
      <c r="C216" s="31"/>
      <c r="D216" s="14" t="s">
        <v>18</v>
      </c>
      <c r="E216" s="15">
        <v>128674994.69</v>
      </c>
      <c r="F216" s="16">
        <v>101518226.04000001</v>
      </c>
    </row>
    <row r="217" spans="1:6" ht="15" customHeight="1">
      <c r="A217" s="22" t="s">
        <v>19</v>
      </c>
      <c r="B217" s="18"/>
      <c r="C217" s="18"/>
      <c r="D217" s="14" t="s">
        <v>20</v>
      </c>
      <c r="E217" s="15">
        <v>422460234.50999999</v>
      </c>
      <c r="F217" s="16">
        <v>271231146.13999999</v>
      </c>
    </row>
    <row r="218" spans="1:6" ht="15" customHeight="1">
      <c r="A218" s="13"/>
      <c r="B218" s="30" t="s">
        <v>21</v>
      </c>
      <c r="C218" s="31"/>
      <c r="D218" s="14" t="s">
        <v>22</v>
      </c>
      <c r="E218" s="15">
        <v>401456818.47000003</v>
      </c>
      <c r="F218" s="16">
        <v>256829923.44</v>
      </c>
    </row>
    <row r="219" spans="1:6" ht="15" customHeight="1">
      <c r="A219" s="13"/>
      <c r="B219" s="30" t="s">
        <v>23</v>
      </c>
      <c r="C219" s="31"/>
      <c r="D219" s="14" t="s">
        <v>24</v>
      </c>
      <c r="E219" s="15">
        <v>21003416.039999999</v>
      </c>
      <c r="F219" s="16">
        <v>14401222.699999999</v>
      </c>
    </row>
    <row r="220" spans="1:6" ht="15" customHeight="1">
      <c r="A220" s="22" t="s">
        <v>25</v>
      </c>
      <c r="B220" s="18"/>
      <c r="C220" s="18"/>
      <c r="D220" s="14" t="s">
        <v>26</v>
      </c>
      <c r="E220" s="15">
        <v>60564768.350000001</v>
      </c>
      <c r="F220" s="16">
        <v>36352959.729999997</v>
      </c>
    </row>
    <row r="221" spans="1:6" ht="15" customHeight="1">
      <c r="A221" s="13"/>
      <c r="B221" s="30" t="s">
        <v>27</v>
      </c>
      <c r="C221" s="31"/>
      <c r="D221" s="14" t="s">
        <v>28</v>
      </c>
      <c r="E221" s="15">
        <v>9107468.3499999996</v>
      </c>
      <c r="F221" s="16">
        <v>6142407.8200000003</v>
      </c>
    </row>
    <row r="222" spans="1:6" ht="15" customHeight="1">
      <c r="A222" s="13"/>
      <c r="B222" s="30" t="s">
        <v>29</v>
      </c>
      <c r="C222" s="31"/>
      <c r="D222" s="14" t="s">
        <v>30</v>
      </c>
      <c r="E222" s="15">
        <v>2220000</v>
      </c>
      <c r="F222" s="16">
        <v>470000</v>
      </c>
    </row>
    <row r="223" spans="1:6" ht="15" customHeight="1">
      <c r="A223" s="13"/>
      <c r="B223" s="30" t="s">
        <v>31</v>
      </c>
      <c r="C223" s="31"/>
      <c r="D223" s="14" t="s">
        <v>32</v>
      </c>
      <c r="E223" s="15">
        <v>49237300</v>
      </c>
      <c r="F223" s="16">
        <v>29740551.91</v>
      </c>
    </row>
    <row r="224" spans="1:6" ht="15" customHeight="1">
      <c r="A224" s="22" t="s">
        <v>33</v>
      </c>
      <c r="B224" s="18"/>
      <c r="C224" s="18"/>
      <c r="D224" s="14" t="s">
        <v>34</v>
      </c>
      <c r="E224" s="15">
        <v>573783775.63</v>
      </c>
      <c r="F224" s="16">
        <v>389356556.70999998</v>
      </c>
    </row>
    <row r="225" spans="1:9" ht="15" customHeight="1">
      <c r="A225" s="13"/>
      <c r="B225" s="30" t="s">
        <v>35</v>
      </c>
      <c r="C225" s="31"/>
      <c r="D225" s="14" t="s">
        <v>36</v>
      </c>
      <c r="E225" s="15">
        <v>279622125.92000002</v>
      </c>
      <c r="F225" s="16">
        <v>189462835.56</v>
      </c>
    </row>
    <row r="226" spans="1:9" ht="15" customHeight="1">
      <c r="A226" s="13"/>
      <c r="B226" s="30" t="s">
        <v>37</v>
      </c>
      <c r="C226" s="31"/>
      <c r="D226" s="14" t="s">
        <v>38</v>
      </c>
      <c r="E226" s="15">
        <v>5405000</v>
      </c>
      <c r="F226" s="16">
        <v>0</v>
      </c>
    </row>
    <row r="227" spans="1:9" ht="15" customHeight="1">
      <c r="A227" s="13"/>
      <c r="B227" s="30" t="s">
        <v>39</v>
      </c>
      <c r="C227" s="31"/>
      <c r="D227" s="14" t="s">
        <v>40</v>
      </c>
      <c r="E227" s="15">
        <v>275632825.89999998</v>
      </c>
      <c r="F227" s="16">
        <v>190584312.28999999</v>
      </c>
    </row>
    <row r="228" spans="1:9" ht="15" customHeight="1">
      <c r="A228" s="13"/>
      <c r="B228" s="30" t="s">
        <v>41</v>
      </c>
      <c r="C228" s="31"/>
      <c r="D228" s="14" t="s">
        <v>42</v>
      </c>
      <c r="E228" s="15">
        <v>13123823.810000001</v>
      </c>
      <c r="F228" s="16">
        <v>9309408.8599999994</v>
      </c>
    </row>
    <row r="229" spans="1:9" ht="15" customHeight="1">
      <c r="A229" s="22" t="s">
        <v>43</v>
      </c>
      <c r="B229" s="18"/>
      <c r="C229" s="18"/>
      <c r="D229" s="14" t="s">
        <v>44</v>
      </c>
      <c r="E229" s="15">
        <v>17645550</v>
      </c>
      <c r="F229" s="16">
        <v>0</v>
      </c>
    </row>
    <row r="230" spans="1:9" ht="15" customHeight="1" thickBot="1">
      <c r="A230" s="13"/>
      <c r="B230" s="28" t="s">
        <v>45</v>
      </c>
      <c r="C230" s="29"/>
      <c r="D230" s="14" t="s">
        <v>46</v>
      </c>
      <c r="E230" s="15">
        <v>17645550</v>
      </c>
      <c r="F230" s="16">
        <v>0</v>
      </c>
    </row>
    <row r="231" spans="1:9" ht="13.5" customHeight="1" thickBot="1">
      <c r="A231" s="19" t="s">
        <v>47</v>
      </c>
      <c r="B231" s="20"/>
      <c r="C231" s="20"/>
      <c r="D231" s="21"/>
      <c r="E231" s="6">
        <v>12580414733.379999</v>
      </c>
      <c r="F231" s="7">
        <v>7231804526.6800003</v>
      </c>
    </row>
    <row r="232" spans="1:9" ht="11.25" customHeight="1">
      <c r="A232" s="17"/>
      <c r="B232" s="17"/>
      <c r="C232" s="17"/>
      <c r="D232" s="17"/>
      <c r="E232" s="17"/>
      <c r="F232" s="8"/>
      <c r="G232" s="8"/>
      <c r="H232" s="1"/>
      <c r="I232" s="1"/>
    </row>
  </sheetData>
  <mergeCells count="230">
    <mergeCell ref="C173:D173"/>
    <mergeCell ref="C174:D174"/>
    <mergeCell ref="C6:D6"/>
    <mergeCell ref="B1:F1"/>
    <mergeCell ref="B3:F3"/>
    <mergeCell ref="B178:F178"/>
    <mergeCell ref="C164:D164"/>
    <mergeCell ref="C165:D165"/>
    <mergeCell ref="C166:D166"/>
    <mergeCell ref="C167:D167"/>
    <mergeCell ref="C168:D168"/>
    <mergeCell ref="C169:D169"/>
    <mergeCell ref="C170:D170"/>
    <mergeCell ref="C171:D171"/>
    <mergeCell ref="C172:D172"/>
    <mergeCell ref="C155:D155"/>
    <mergeCell ref="C156:D156"/>
    <mergeCell ref="C157:D157"/>
    <mergeCell ref="C158:D158"/>
    <mergeCell ref="C159:D159"/>
    <mergeCell ref="C160:D160"/>
    <mergeCell ref="C161:D161"/>
    <mergeCell ref="C162:D162"/>
    <mergeCell ref="C163:D163"/>
    <mergeCell ref="C146:D146"/>
    <mergeCell ref="C147:D147"/>
    <mergeCell ref="C148:D148"/>
    <mergeCell ref="C149:D149"/>
    <mergeCell ref="C150:D150"/>
    <mergeCell ref="C151:D151"/>
    <mergeCell ref="C152:D152"/>
    <mergeCell ref="C153:D153"/>
    <mergeCell ref="C154:D154"/>
    <mergeCell ref="C137:D137"/>
    <mergeCell ref="C138:D138"/>
    <mergeCell ref="C139:D139"/>
    <mergeCell ref="C140:D140"/>
    <mergeCell ref="C141:D141"/>
    <mergeCell ref="C142:D142"/>
    <mergeCell ref="C143:D143"/>
    <mergeCell ref="C144:D144"/>
    <mergeCell ref="C145:D145"/>
    <mergeCell ref="C128:D128"/>
    <mergeCell ref="C129:D129"/>
    <mergeCell ref="C130:D130"/>
    <mergeCell ref="C131:D131"/>
    <mergeCell ref="C132:D132"/>
    <mergeCell ref="C133:D133"/>
    <mergeCell ref="C134:D134"/>
    <mergeCell ref="C135:D135"/>
    <mergeCell ref="C136:D136"/>
    <mergeCell ref="C119:D119"/>
    <mergeCell ref="C120:D120"/>
    <mergeCell ref="C121:D121"/>
    <mergeCell ref="C122:D122"/>
    <mergeCell ref="C123:D123"/>
    <mergeCell ref="C124:D124"/>
    <mergeCell ref="C125:D125"/>
    <mergeCell ref="C126:D126"/>
    <mergeCell ref="C127:D127"/>
    <mergeCell ref="C110:D110"/>
    <mergeCell ref="C111:D111"/>
    <mergeCell ref="C112:D112"/>
    <mergeCell ref="C113:D113"/>
    <mergeCell ref="C114:D114"/>
    <mergeCell ref="C115:D115"/>
    <mergeCell ref="C116:D116"/>
    <mergeCell ref="C117:D117"/>
    <mergeCell ref="C118:D118"/>
    <mergeCell ref="C101:D101"/>
    <mergeCell ref="C102:D102"/>
    <mergeCell ref="C103:D103"/>
    <mergeCell ref="C104:D104"/>
    <mergeCell ref="C105:D105"/>
    <mergeCell ref="C106:D106"/>
    <mergeCell ref="C107:D107"/>
    <mergeCell ref="C108:D108"/>
    <mergeCell ref="C109:D109"/>
    <mergeCell ref="C92:D92"/>
    <mergeCell ref="C93:D93"/>
    <mergeCell ref="C94:D94"/>
    <mergeCell ref="C95:D95"/>
    <mergeCell ref="C96:D96"/>
    <mergeCell ref="C97:D97"/>
    <mergeCell ref="C98:D98"/>
    <mergeCell ref="C99:D99"/>
    <mergeCell ref="C100:D100"/>
    <mergeCell ref="C83:D83"/>
    <mergeCell ref="C84:D84"/>
    <mergeCell ref="C85:D85"/>
    <mergeCell ref="C86:D86"/>
    <mergeCell ref="C87:D87"/>
    <mergeCell ref="C88:D88"/>
    <mergeCell ref="C89:D89"/>
    <mergeCell ref="C90:D90"/>
    <mergeCell ref="C91:D91"/>
    <mergeCell ref="C74:D74"/>
    <mergeCell ref="C75:D75"/>
    <mergeCell ref="C76:D76"/>
    <mergeCell ref="C77:D77"/>
    <mergeCell ref="C78:D78"/>
    <mergeCell ref="C79:D79"/>
    <mergeCell ref="C80:D80"/>
    <mergeCell ref="C81:D81"/>
    <mergeCell ref="C82:D82"/>
    <mergeCell ref="C65:D65"/>
    <mergeCell ref="C66:D66"/>
    <mergeCell ref="C67:D67"/>
    <mergeCell ref="C68:D68"/>
    <mergeCell ref="C69:D69"/>
    <mergeCell ref="C70:D70"/>
    <mergeCell ref="C71:D71"/>
    <mergeCell ref="C72:D72"/>
    <mergeCell ref="C73:D73"/>
    <mergeCell ref="C56:D56"/>
    <mergeCell ref="C57:D57"/>
    <mergeCell ref="C58:D58"/>
    <mergeCell ref="C59:D59"/>
    <mergeCell ref="C60:D60"/>
    <mergeCell ref="C61:D61"/>
    <mergeCell ref="C62:D62"/>
    <mergeCell ref="C63:D63"/>
    <mergeCell ref="C64:D64"/>
    <mergeCell ref="C47:D47"/>
    <mergeCell ref="C48:D48"/>
    <mergeCell ref="C49:D49"/>
    <mergeCell ref="C50:D50"/>
    <mergeCell ref="C51:D51"/>
    <mergeCell ref="C52:D52"/>
    <mergeCell ref="C53:D53"/>
    <mergeCell ref="C54:D54"/>
    <mergeCell ref="C55:D55"/>
    <mergeCell ref="B175:D175"/>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15:D15"/>
    <mergeCell ref="C16:D16"/>
    <mergeCell ref="C17:D17"/>
    <mergeCell ref="C18:D18"/>
    <mergeCell ref="C19:D19"/>
    <mergeCell ref="C20:D20"/>
    <mergeCell ref="C21:D21"/>
    <mergeCell ref="C22:D22"/>
    <mergeCell ref="C23:D23"/>
    <mergeCell ref="C5:D5"/>
    <mergeCell ref="C7:D7"/>
    <mergeCell ref="C8:D8"/>
    <mergeCell ref="C9:D9"/>
    <mergeCell ref="C10:D10"/>
    <mergeCell ref="C11:D11"/>
    <mergeCell ref="C12:D12"/>
    <mergeCell ref="C13:D13"/>
    <mergeCell ref="C14:D14"/>
    <mergeCell ref="A177:F177"/>
    <mergeCell ref="A179:C179"/>
    <mergeCell ref="A180:C180"/>
    <mergeCell ref="A181:C181"/>
    <mergeCell ref="B182:C182"/>
    <mergeCell ref="B183:C183"/>
    <mergeCell ref="B184:C184"/>
    <mergeCell ref="B185:C185"/>
    <mergeCell ref="B186:C186"/>
    <mergeCell ref="B187:C187"/>
    <mergeCell ref="B188:C188"/>
    <mergeCell ref="A189:C189"/>
    <mergeCell ref="B190:C190"/>
    <mergeCell ref="B191:C191"/>
    <mergeCell ref="A192:C192"/>
    <mergeCell ref="B193:C193"/>
    <mergeCell ref="B194:C194"/>
    <mergeCell ref="B195:C195"/>
    <mergeCell ref="A196:C196"/>
    <mergeCell ref="B197:C197"/>
    <mergeCell ref="B198:C198"/>
    <mergeCell ref="B199:C199"/>
    <mergeCell ref="B200:C200"/>
    <mergeCell ref="B201:C201"/>
    <mergeCell ref="A202:C202"/>
    <mergeCell ref="B203:C203"/>
    <mergeCell ref="B204:C204"/>
    <mergeCell ref="B205:C205"/>
    <mergeCell ref="B206:C206"/>
    <mergeCell ref="A207:C207"/>
    <mergeCell ref="B208:C208"/>
    <mergeCell ref="B209:C209"/>
    <mergeCell ref="A210:C210"/>
    <mergeCell ref="B211:C211"/>
    <mergeCell ref="B212:C212"/>
    <mergeCell ref="B213:C213"/>
    <mergeCell ref="B214:C214"/>
    <mergeCell ref="B215:C215"/>
    <mergeCell ref="B216:C216"/>
    <mergeCell ref="A217:C217"/>
    <mergeCell ref="B218:C218"/>
    <mergeCell ref="B219:C219"/>
    <mergeCell ref="A220:C220"/>
    <mergeCell ref="B221:C221"/>
    <mergeCell ref="B222:C222"/>
    <mergeCell ref="B223:C223"/>
    <mergeCell ref="A224:C224"/>
    <mergeCell ref="B225:C225"/>
    <mergeCell ref="B226:C226"/>
    <mergeCell ref="B227:C227"/>
    <mergeCell ref="B228:C228"/>
    <mergeCell ref="A229:C229"/>
    <mergeCell ref="B230:C230"/>
    <mergeCell ref="A231:D231"/>
    <mergeCell ref="A232:C232"/>
    <mergeCell ref="D232:E232"/>
  </mergeCells>
  <pageMargins left="0.23622047244094491" right="0.23622047244094491" top="0.39370078740157483" bottom="0.23622047244094491" header="0.31496062992125984" footer="0.31496062992125984"/>
  <pageSetup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Орлова Светлана</cp:lastModifiedBy>
  <cp:lastPrinted>2025-10-28T13:53:35Z</cp:lastPrinted>
  <dcterms:created xsi:type="dcterms:W3CDTF">2025-10-20T06:15:43Z</dcterms:created>
  <dcterms:modified xsi:type="dcterms:W3CDTF">2025-10-28T14:29:08Z</dcterms:modified>
</cp:coreProperties>
</file>